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C:\Users\MirjamPfeifer\Downloads\"/>
    </mc:Choice>
  </mc:AlternateContent>
  <xr:revisionPtr revIDLastSave="0" documentId="13_ncr:1_{2F613E90-83A9-4E0B-82D6-F047565E346C}" xr6:coauthVersionLast="47" xr6:coauthVersionMax="47" xr10:uidLastSave="{00000000-0000-0000-0000-000000000000}"/>
  <bookViews>
    <workbookView xWindow="-38520" yWindow="1845" windowWidth="38640" windowHeight="21120" tabRatio="602" xr2:uid="{00000000-000D-0000-FFFF-FFFF00000000}"/>
  </bookViews>
  <sheets>
    <sheet name="Leistungsblatt LIS" sheetId="27" r:id="rId1"/>
    <sheet name="PB1 - Infrastr. u. Lieferleist." sheetId="20" r:id="rId2"/>
    <sheet name="PB2 - Dienstleistungen" sheetId="21" r:id="rId3"/>
    <sheet name="Gesamt-PB - Angebotspreis" sheetId="24" r:id="rId4"/>
  </sheets>
  <definedNames>
    <definedName name="_A1_Speicher_erster_Abruf">'PB1 - Infrastr. u. Lieferleist.'!$G$26</definedName>
    <definedName name="_xlnm._FilterDatabase" localSheetId="1" hidden="1">'PB1 - Infrastr. u. Lieferleist.'!$A$15:$G$26</definedName>
    <definedName name="B_4_1_1_Grundlegende_Anforderungen">#REF!</definedName>
    <definedName name="B_4_6_Grundlegende_Anforderungen">#REF!</definedName>
    <definedName name="B4_1_1_3_Protokolle">#REF!</definedName>
    <definedName name="B4_4_1_Referenzprojekt">#REF!</definedName>
    <definedName name="B4_4_2_Fachliche_Anforderungen">#REF!</definedName>
    <definedName name="B4_5_5_Ust_Hersteller">#REF!</definedName>
    <definedName name="_xlnm.Print_Titles" localSheetId="0">'Leistungsblatt LIS'!$1:$1</definedName>
    <definedName name="KG0__Allgemein">#REF!</definedName>
    <definedName name="KG1_NB14">#REF!</definedName>
    <definedName name="KG2_NB15">#REF!</definedName>
    <definedName name="KG3__CONV">#REF!</definedName>
    <definedName name="KG4_NBHE">#REF!</definedName>
    <definedName name="Maximale_Leistungspunkt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2" i="27" l="1"/>
  <c r="G25" i="20"/>
  <c r="G24" i="20"/>
  <c r="E32" i="27"/>
  <c r="G19" i="20"/>
  <c r="G18" i="20"/>
  <c r="G17" i="20"/>
  <c r="G20" i="20"/>
  <c r="G8" i="20"/>
  <c r="G7" i="20"/>
  <c r="G6" i="20"/>
  <c r="G15" i="20" l="1"/>
  <c r="G4" i="20"/>
  <c r="F26" i="20"/>
  <c r="G22" i="20"/>
  <c r="E6" i="21" l="1"/>
  <c r="F5" i="21"/>
  <c r="F6" i="21" l="1"/>
  <c r="G13" i="20" l="1"/>
  <c r="C4" i="24" l="1"/>
  <c r="G12" i="20" l="1"/>
  <c r="G10" i="20" s="1"/>
  <c r="G26" i="20" l="1"/>
  <c r="C3" i="24" l="1"/>
  <c r="C6" i="24" s="1"/>
  <c r="C7" i="24" l="1"/>
  <c r="C8" i="24" s="1"/>
</calcChain>
</file>

<file path=xl/sharedStrings.xml><?xml version="1.0" encoding="utf-8"?>
<sst xmlns="http://schemas.openxmlformats.org/spreadsheetml/2006/main" count="155" uniqueCount="135">
  <si>
    <t>Kriterium</t>
  </si>
  <si>
    <t>Stichwort</t>
  </si>
  <si>
    <t>Name des Bieters - Bitte rechts eintragen</t>
  </si>
  <si>
    <t>Anforderung</t>
  </si>
  <si>
    <t>Angaben des Bieters</t>
  </si>
  <si>
    <t>Gewichtung</t>
  </si>
  <si>
    <t>Wertung</t>
  </si>
  <si>
    <t>Ausschlusskriterien</t>
  </si>
  <si>
    <t>Allgemeine Ausschlusskriterien</t>
  </si>
  <si>
    <t>A1.1</t>
  </si>
  <si>
    <t>Ausschlusskriterium</t>
  </si>
  <si>
    <t>A-Kriterium</t>
  </si>
  <si>
    <t>A1.2</t>
  </si>
  <si>
    <t>Ansprechpartner / Projektleiter</t>
  </si>
  <si>
    <t>A1.3</t>
  </si>
  <si>
    <t>A2.1</t>
  </si>
  <si>
    <t>A2.2</t>
  </si>
  <si>
    <t>Datenblatt zum Ladelastmanagementsystem</t>
  </si>
  <si>
    <t>Bewertungskriterien</t>
  </si>
  <si>
    <t>Kriteriengruppe „Leistungsbezogene Referenzenprojekte“ und "Berufliche Befähigung"</t>
  </si>
  <si>
    <t>B1.1</t>
  </si>
  <si>
    <t>B1.2</t>
  </si>
  <si>
    <t>Berufliche Befähigung des vorgesehenen Spezialisten für die Inbetriebnahme</t>
  </si>
  <si>
    <t>B2.1</t>
  </si>
  <si>
    <t>Ladelastmanagementsystem (LMS)</t>
  </si>
  <si>
    <t>ModBus</t>
  </si>
  <si>
    <t>LMS - SaaS</t>
  </si>
  <si>
    <t xml:space="preserve">Zusammenfassung und Kontrolle der Gewichtung und der Leistungspunkte </t>
  </si>
  <si>
    <t>Lfd. Nr.</t>
  </si>
  <si>
    <t>Bezeichnung der Funktionskomponenten und Art der Leistungen</t>
  </si>
  <si>
    <t>Hersteller</t>
  </si>
  <si>
    <t>Typ</t>
  </si>
  <si>
    <t>Anzahl</t>
  </si>
  <si>
    <t>Einzelpreis
in € netto</t>
  </si>
  <si>
    <t>Gesamtpreis 
in € netto</t>
  </si>
  <si>
    <t>Benötigte Hard- und Softwarekomponenten für die "Ladeinfrastruktur" zur Erfüllung der Anforderungen gem. Vertragsunterlagen
Bitte in den folgenden Zeilen eintragen:</t>
  </si>
  <si>
    <t>1.1</t>
  </si>
  <si>
    <t>1.3</t>
  </si>
  <si>
    <t>Ladelastmanagementsystem Pauschalpreis für 10 Jahre</t>
  </si>
  <si>
    <t>2.1</t>
  </si>
  <si>
    <t>2.2</t>
  </si>
  <si>
    <t>Kapitel in den 
Vertragsunterlagen</t>
  </si>
  <si>
    <t>Dienstleistungen pro Abruf zur Erfüllung der Anforderungen gem. Vertragsunterlagen</t>
  </si>
  <si>
    <t>Anzahl / PT</t>
  </si>
  <si>
    <t>Wiederkehrende Leistungen (pauschal)</t>
  </si>
  <si>
    <t>Servicebetrieb und Wartung (Pauschal je Jahr)</t>
  </si>
  <si>
    <r>
      <rPr>
        <b/>
        <sz val="10"/>
        <color rgb="FF0000FF"/>
        <rFont val="Arial"/>
        <family val="2"/>
      </rPr>
      <t>PB2</t>
    </r>
    <r>
      <rPr>
        <b/>
        <sz val="10"/>
        <rFont val="Arial"/>
        <family val="2"/>
      </rPr>
      <t xml:space="preserve"> = Investitionssumme für Dienstleistungen in € netto :  </t>
    </r>
  </si>
  <si>
    <t>Preise für die Lieferungen und Leistungen gem. Vertragsunterlagen</t>
  </si>
  <si>
    <t>PB1</t>
  </si>
  <si>
    <r>
      <t>Investitionssumme für die Infrastruktur- und Lieferleitstungen zur Errichtung der nicht öffentlichen Ladeinfrastruktur gemäß Vertragsunterlagen und gemäß Tabellenblatt "</t>
    </r>
    <r>
      <rPr>
        <b/>
        <sz val="11"/>
        <color rgb="FFFF0000"/>
        <rFont val="Arial"/>
        <family val="2"/>
      </rPr>
      <t>PB 1 - Infrastr. u. Lieferleist.</t>
    </r>
    <r>
      <rPr>
        <b/>
        <sz val="11"/>
        <rFont val="Arial"/>
        <family val="2"/>
      </rPr>
      <t>":</t>
    </r>
  </si>
  <si>
    <t>PB2</t>
  </si>
  <si>
    <r>
      <t>Investitionssumme für Dienstleistungen gemäß Vertragsunterlagen und gemäß Tabellenblatt "</t>
    </r>
    <r>
      <rPr>
        <b/>
        <sz val="11"/>
        <color rgb="FFFF0000"/>
        <rFont val="Arial"/>
        <family val="2"/>
      </rPr>
      <t>PB 2 - Dienstleistungen</t>
    </r>
    <r>
      <rPr>
        <b/>
        <sz val="11"/>
        <rFont val="Arial"/>
        <family val="2"/>
      </rPr>
      <t>"</t>
    </r>
  </si>
  <si>
    <t>Angebotspreis</t>
  </si>
  <si>
    <r>
      <t xml:space="preserve">Preis für die Lieferungen und Leistungen gem. Vertragsunterlagen, gesamt in </t>
    </r>
    <r>
      <rPr>
        <b/>
        <sz val="11"/>
        <color rgb="FF0000FF"/>
        <rFont val="Arial"/>
        <family val="2"/>
      </rPr>
      <t>€ netto</t>
    </r>
    <r>
      <rPr>
        <b/>
        <sz val="11"/>
        <rFont val="Arial"/>
        <family val="2"/>
      </rPr>
      <t xml:space="preserve">, zugleich:
</t>
    </r>
    <r>
      <rPr>
        <b/>
        <sz val="10"/>
        <rFont val="Arial"/>
        <family val="2"/>
      </rPr>
      <t>Bitte in das Angebotsschreiben übertragen!</t>
    </r>
  </si>
  <si>
    <t>gesetzliche Umsatzsteuer (19%)</t>
  </si>
  <si>
    <r>
      <t xml:space="preserve">Preis für die Lieferungen und Leistungen gem. Vertragsunterlagen, gesamt in </t>
    </r>
    <r>
      <rPr>
        <b/>
        <sz val="11"/>
        <color rgb="FF0000FF"/>
        <rFont val="Arial"/>
        <family val="2"/>
      </rPr>
      <t xml:space="preserve">€ brutto:
Hinweis:
</t>
    </r>
    <r>
      <rPr>
        <b/>
        <sz val="9"/>
        <color rgb="FF0000FF"/>
        <rFont val="Arial"/>
        <family val="2"/>
      </rPr>
      <t>Dieser Preis muss in das Angebotsschreiben (Anlage 01) übertragen werden</t>
    </r>
  </si>
  <si>
    <t>Zeitliche Anforderungen</t>
  </si>
  <si>
    <t>B2.2</t>
  </si>
  <si>
    <t>Visualisierung und Auswertung</t>
  </si>
  <si>
    <t>Ladestatistik</t>
  </si>
  <si>
    <t>B4.1</t>
  </si>
  <si>
    <t>B4.2</t>
  </si>
  <si>
    <r>
      <t xml:space="preserve">Neubau einer überdachten Busabstellung mit Lademöglichkeit für die
OK.go MobilitätsAG am Standort Ellwangen-Neunheim (Jagst)
</t>
    </r>
    <r>
      <rPr>
        <sz val="12"/>
        <color theme="1"/>
        <rFont val="Arial"/>
        <family val="2"/>
      </rPr>
      <t>Vergabenummer: 2026 - 02</t>
    </r>
    <r>
      <rPr>
        <b/>
        <sz val="12"/>
        <color theme="1"/>
        <rFont val="Arial"/>
        <family val="2"/>
      </rPr>
      <t xml:space="preserve">
</t>
    </r>
    <r>
      <rPr>
        <b/>
        <sz val="12"/>
        <color rgb="FF0000FF"/>
        <rFont val="Arial"/>
        <family val="2"/>
      </rPr>
      <t>Leistungsblatt</t>
    </r>
  </si>
  <si>
    <t>Planungsleistungen</t>
  </si>
  <si>
    <t>Planungsleistungen zur Erfüllung der Anforderungen gem. Vertragsunterlagen und Leistungsbeschreibung
Bitte in den folgenden Zeilen eintragen:</t>
  </si>
  <si>
    <t>1.2</t>
  </si>
  <si>
    <r>
      <rPr>
        <b/>
        <sz val="10"/>
        <rFont val="Arial"/>
        <family val="2"/>
      </rPr>
      <t>Teil A - Elektrofachplanung und Energieversorgung, enthaltene Leistungen (pauschal):</t>
    </r>
    <r>
      <rPr>
        <sz val="10"/>
        <rFont val="Arial"/>
        <family val="2"/>
      </rPr>
      <t xml:space="preserve">
</t>
    </r>
    <r>
      <rPr>
        <u/>
        <sz val="10"/>
        <rFont val="Arial"/>
        <family val="2"/>
      </rPr>
      <t>1. Elektrofachplanung für:</t>
    </r>
    <r>
      <rPr>
        <sz val="10"/>
        <rFont val="Arial"/>
        <family val="2"/>
      </rPr>
      <t xml:space="preserve">
- DC-Ladeinfrastruktur Busse
- AC-Ladeinfrastruktur PKW (Kundenparkplätze)
- Trafostation
- Mittel- und Niederspannungsanlagen
- Beleuchtung
- Erdung und Blitzschutz (DIN VDE 0100 Teil 540)
2. Netzanschlussplanung inkl. Abstimmung mit Netzbetreiber
3. Schutz-, Selektivitäts- und Kurzschlussberechnungen
4. ZÜS-relevante Planungen
5. Begleitung von Prüfungen und Inbetriebnahme</t>
    </r>
  </si>
  <si>
    <r>
      <rPr>
        <b/>
        <sz val="10"/>
        <rFont val="Arial"/>
        <family val="2"/>
      </rPr>
      <t>Teil B - Entwässerungs-, Medien- und Ingenieurbauplanung, enthaltene Leistungen (pauschal):</t>
    </r>
    <r>
      <rPr>
        <sz val="10"/>
        <rFont val="Arial"/>
        <family val="2"/>
      </rPr>
      <t xml:space="preserve">
</t>
    </r>
    <r>
      <rPr>
        <u/>
        <sz val="10"/>
        <rFont val="Arial"/>
        <family val="2"/>
      </rPr>
      <t>1. Fachplanung Entwässerung für:</t>
    </r>
    <r>
      <rPr>
        <sz val="10"/>
        <rFont val="Arial"/>
        <family val="2"/>
      </rPr>
      <t xml:space="preserve">
- Entwässerungskonzept
- Hydraulische Berechnung
- Planung Rigole / Stauraumkörper
- Drosselung und Anschluss an privates Leitungsnetz- Erdung und Blitzschutz (DIN VDE 0100 Teil 540)
2. Erstellung und Begleitung der wasserrechtlichen Anträge
3. Planung der Entsorgungsstation / Fäkalgrube (Fäkal- und Grauwasser Reisebusse)
4. Planung der frostsicheren Frischwasserentnahmestelle</t>
    </r>
  </si>
  <si>
    <r>
      <rPr>
        <b/>
        <sz val="10"/>
        <rFont val="Arial"/>
        <family val="2"/>
      </rPr>
      <t>Teil C - Sicherheits- und Koordinationsleistungen, enthaltene Leistungen (pauschal):</t>
    </r>
    <r>
      <rPr>
        <sz val="10"/>
        <rFont val="Arial"/>
        <family val="2"/>
      </rPr>
      <t xml:space="preserve">
1. Verkehrs- und Bauphasenplanung zur Sicherstellung des laufenden Betriebs</t>
    </r>
    <r>
      <rPr>
        <u/>
        <sz val="10"/>
        <rFont val="Arial"/>
        <family val="2"/>
      </rPr>
      <t xml:space="preserve">
2. Sicherheits- und Gesundheitsschutzkoordination (SiGeKo): für:</t>
    </r>
    <r>
      <rPr>
        <sz val="10"/>
        <rFont val="Arial"/>
        <family val="2"/>
      </rPr>
      <t xml:space="preserve">
- Planung und Ausführung
- Dokumentation nach BaustellV</t>
    </r>
  </si>
  <si>
    <t>3.1</t>
  </si>
  <si>
    <t>3.2</t>
  </si>
  <si>
    <t>3.3</t>
  </si>
  <si>
    <t>3.4</t>
  </si>
  <si>
    <t>Erforderliche Elektro- und Baumaßnahmen und Leistungen im Rahmen der Inbetriebnahme.
Bitte in den folgenden Zeilen eintragen:</t>
  </si>
  <si>
    <t>Bau- und Tiefbauarbeiten inkl. Flächenwiederherstellung (Asphaltierungsarbeiten), gem. Leistungsbeschreibung Kapitel 3.4.3 - pauschal</t>
  </si>
  <si>
    <r>
      <t xml:space="preserve">„Neubau einer überdachten Busabstellung mit Lademöglichkeit der Busgesellschaft OK.go MobilitätsAG am Standort Ellwangen-Neunheim (Jagst)“
</t>
    </r>
    <r>
      <rPr>
        <b/>
        <sz val="12"/>
        <color rgb="FF0000FF"/>
        <rFont val="Arial"/>
        <family val="2"/>
      </rPr>
      <t>Preisblatt 1 - Infrastruktur-, Liefer- und Bauleistungen</t>
    </r>
  </si>
  <si>
    <r>
      <t xml:space="preserve">"Neubau einer überdachten Busabstellung mit Lademöglichkeit der Busgesellschaft OK.go MobilitätsAG am Standort Ellwangen-Neunheim (Jagst)“
</t>
    </r>
    <r>
      <rPr>
        <b/>
        <sz val="12"/>
        <color rgb="FF0000FF"/>
        <rFont val="Arial"/>
        <family val="2"/>
      </rPr>
      <t>Preisblatt 2 - Dienstleistungen</t>
    </r>
  </si>
  <si>
    <r>
      <t xml:space="preserve">"Neubau einer überdachten Busabstellung mit Lademöglichkeit der Busgesellschaft OK.go MobilitätsAG am Standort Ellwangen-Neunheim (Jagst)“
</t>
    </r>
    <r>
      <rPr>
        <b/>
        <sz val="12"/>
        <color rgb="FF0000FF"/>
        <rFont val="Arial"/>
        <family val="2"/>
      </rPr>
      <t>Berechnung des Angebotspreises</t>
    </r>
  </si>
  <si>
    <t>Liefer- und Dienstleistungen</t>
  </si>
  <si>
    <t>Kapitel xx</t>
  </si>
  <si>
    <t>Kriteriengruppe „Modul: Betriebszustand Störung (vgl. Kapitel 7 in der Leistungsbeschreibung)“</t>
  </si>
  <si>
    <t>Betriebszustand Störung</t>
  </si>
  <si>
    <t>B5.1</t>
  </si>
  <si>
    <t>B5.2</t>
  </si>
  <si>
    <t>Kriteriengruppe „Modul: Spezifikation Lademangagement (vgl. Kapitel 8 in der Leistungsbeschreibung)“</t>
  </si>
  <si>
    <t>Not-Aus-Konzept</t>
  </si>
  <si>
    <t>B6.1</t>
  </si>
  <si>
    <t>B6.2</t>
  </si>
  <si>
    <t>B6.4</t>
  </si>
  <si>
    <t>Datenblatt zur angebotenen Leistungseinheit</t>
  </si>
  <si>
    <t>Entfernung zum Standort Planungsbüro</t>
  </si>
  <si>
    <t>Entfernung zum Standort Projektleitungsbüro / GÜ</t>
  </si>
  <si>
    <t>Entfernung zum Standort Ausführung</t>
  </si>
  <si>
    <t>Konzept Planungs- und Ausführungsleistungen</t>
  </si>
  <si>
    <t>Bewertung Berufserfahrung Planung</t>
  </si>
  <si>
    <t>Bewertung Berufserfahrung Projektleitung / Ausführung</t>
  </si>
  <si>
    <t>Kriteriengruppe „Planungs- und Ausführungsleistungen“</t>
  </si>
  <si>
    <t>B1.3</t>
  </si>
  <si>
    <t>B1.4</t>
  </si>
  <si>
    <t>B1.5</t>
  </si>
  <si>
    <t>B1.6</t>
  </si>
  <si>
    <r>
      <t xml:space="preserve">Lieferung, Aufbau und Inbetriebnahme von drei (3) Leistungseinheiten mit insgesamt 18 Ladepunkten für den Betrieb von Elektrobussen DC mit Funktionskomponenten, Zubehör, Vorrichtungen etc. - enthaltene Leistungen (pauschal):
</t>
    </r>
    <r>
      <rPr>
        <sz val="10"/>
        <rFont val="Arial"/>
        <family val="2"/>
      </rPr>
      <t>- DC-Ladeinfrastruktur für den Betrieb von Elektrobussen
- AC-Ladeinfrastruktur für Elektrofahrzeuge (Kundenstellplätze)</t>
    </r>
  </si>
  <si>
    <t>Bau- und Ausführungsleistungen - verpflichtend, gem. Leistungsbeschreibung Kapitel 3.4 zur Erfüllung der Anforderungen gem. Leistungsbeschreibung</t>
  </si>
  <si>
    <t>Bau- und Ausführungsleistungen - optional, gem. Leistungsbeschreibung Kapitel 3.7 zur Erfüllung der Anforderungen gem. Leistungsbeschreibung</t>
  </si>
  <si>
    <t>4.1</t>
  </si>
  <si>
    <t>4.2</t>
  </si>
  <si>
    <t>Hochbau / Dächer, gem. Leistungsbeschreibung Kapitel 3.7.1 - pauschal</t>
  </si>
  <si>
    <t>Werkstatt (Nutzungsänderung / Umbau Bestand), gem. Leistungsbeschreibung Kapitel 3.7.2 - pauschal</t>
  </si>
  <si>
    <t>ZÜS-Relevante Anlagen / Prüfpflichtige technische Anlagen, gem. Leistungsbeschreibung Kapitel 3.4.2 - pauschal</t>
  </si>
  <si>
    <t>Entwässerungs-, Entsorgungs- und Medienanlagen, gem. Leistungsbeschreibung Kapitel 3.4.3 - pauschal</t>
  </si>
  <si>
    <t>Zusatzmaßnahmen, gem. Leistungsbeschreibung Kapitel 3.4.4 - pauschal</t>
  </si>
  <si>
    <t>Explizit aufgeführte A-Kriterien in der Kriteriengruppe „Datenblätter zu den angebotenen Funktionskomponenten"</t>
  </si>
  <si>
    <r>
      <t xml:space="preserve">Berufserfahrung des vorgesehenen Spezialisten für die Inbetriebnahme 
</t>
    </r>
    <r>
      <rPr>
        <b/>
        <u/>
        <sz val="10"/>
        <rFont val="Arial"/>
        <family val="2"/>
      </rPr>
      <t xml:space="preserve">Hinweis:
</t>
    </r>
    <r>
      <rPr>
        <sz val="10"/>
        <rFont val="Arial"/>
        <family val="2"/>
      </rPr>
      <t>Zur Wertung werden zwei (2) Referenzlisten herangezogen</t>
    </r>
  </si>
  <si>
    <t>Name des Bieters - Bitte rechts eintragen:</t>
  </si>
  <si>
    <r>
      <rPr>
        <b/>
        <sz val="10"/>
        <color rgb="FF0000FF"/>
        <rFont val="Arial"/>
        <family val="2"/>
      </rPr>
      <t>PB1</t>
    </r>
    <r>
      <rPr>
        <b/>
        <sz val="10"/>
        <rFont val="Arial"/>
        <family val="2"/>
      </rPr>
      <t xml:space="preserve"> = Investitionssumme für das Abnahmevolumen an Infrastruktur- und Lieferleitstungen zur Errichtung der nicht öffentlichen Ladeinfrastruktur:  </t>
    </r>
  </si>
  <si>
    <r>
      <t xml:space="preserve">Das System muss eine Ladestatistik je Vorgang mit mindestens: Ladesäule, Konnektor, Fahrzeugname, Kilometerstand, Startzeit, Endzeit, Kopplungsdauer, aktive Ladezeit, Start- und End- SoC, geladene Energiemenge (kWh) und durchschnittliche Ladeleistung anzeigen können.
Geben Sie an, ob auch die Möglichkeit besteht, </t>
    </r>
    <r>
      <rPr>
        <u/>
        <sz val="10"/>
        <rFont val="Arial"/>
        <family val="2"/>
      </rPr>
      <t>SoH und die Batterietemperatur</t>
    </r>
    <r>
      <rPr>
        <sz val="10"/>
        <rFont val="Arial"/>
        <family val="2"/>
      </rPr>
      <t xml:space="preserve"> anzeigen zu können.
</t>
    </r>
    <r>
      <rPr>
        <b/>
        <sz val="10"/>
        <rFont val="Arial"/>
        <family val="2"/>
      </rPr>
      <t xml:space="preserve">Bewertung:
</t>
    </r>
    <r>
      <rPr>
        <sz val="10"/>
        <rFont val="Arial"/>
        <family val="2"/>
      </rPr>
      <t xml:space="preserve">
</t>
    </r>
    <r>
      <rPr>
        <b/>
        <sz val="10"/>
        <rFont val="Arial"/>
        <family val="2"/>
      </rPr>
      <t>Hoher Zielerfüllungsgrad - 25 Punkte</t>
    </r>
    <r>
      <rPr>
        <sz val="10"/>
        <rFont val="Arial"/>
        <family val="2"/>
      </rPr>
      <t xml:space="preserve">: Ja, ist möglich.
</t>
    </r>
    <r>
      <rPr>
        <b/>
        <sz val="10"/>
        <rFont val="Arial"/>
        <family val="2"/>
      </rPr>
      <t>Niedriger Zielerfüllungsgrad - 0 Punkte</t>
    </r>
    <r>
      <rPr>
        <sz val="10"/>
        <rFont val="Arial"/>
        <family val="2"/>
      </rPr>
      <t xml:space="preserve">: Nein, ist nicht möglich.
</t>
    </r>
    <r>
      <rPr>
        <b/>
        <sz val="10"/>
        <rFont val="Arial"/>
        <family val="2"/>
      </rPr>
      <t>Bitte rechts beschreiben oder auf eine Anlage im Angebot verweisen.</t>
    </r>
  </si>
  <si>
    <r>
      <t xml:space="preserve">Geben Sie an, ob eine detaillierte Darstellung der Energieflüsse im Depot (Ladepunkte =&gt; Ladegerät (Gleichrichter) =&gt;Transformator =&gt; Depot =&gt; Standorte möglich ist:
</t>
    </r>
    <r>
      <rPr>
        <b/>
        <sz val="10"/>
        <rFont val="Arial"/>
        <family val="2"/>
      </rPr>
      <t>Hoher Zielerfüllungsgrad - 25 Punkte</t>
    </r>
    <r>
      <rPr>
        <sz val="10"/>
        <rFont val="Arial"/>
        <family val="2"/>
      </rPr>
      <t xml:space="preserve">: Ja, ist möglich.
</t>
    </r>
    <r>
      <rPr>
        <b/>
        <sz val="10"/>
        <rFont val="Arial"/>
        <family val="2"/>
      </rPr>
      <t>Niedriger Zielerfüllungsgrad - 0 Punkte</t>
    </r>
    <r>
      <rPr>
        <sz val="10"/>
        <rFont val="Arial"/>
        <family val="2"/>
      </rPr>
      <t xml:space="preserve">: Nein, ist nicht möglich.
</t>
    </r>
    <r>
      <rPr>
        <b/>
        <sz val="10"/>
        <rFont val="Arial"/>
        <family val="2"/>
      </rPr>
      <t>Bitte rechts eintragen oder auf Anlage zum Angebot verweisen:</t>
    </r>
  </si>
  <si>
    <r>
      <t xml:space="preserve">Eine Grafische Darstellung des Betriebshofes mit E-Bus-Stellplätzen und Ladegeräten, in welcher angesteckte Busse mit dem aktuellem Ladestatus angezeigt werden können, muss möglich sein (vgl. Kapitel 8.1)
Geben Sie an, ob auch die Möglichkeit besteht, </t>
    </r>
    <r>
      <rPr>
        <u/>
        <sz val="10"/>
        <rFont val="Arial"/>
        <family val="2"/>
      </rPr>
      <t>Stellplätze für Nicht-Elektrobusse</t>
    </r>
    <r>
      <rPr>
        <sz val="10"/>
        <rFont val="Arial"/>
        <family val="2"/>
      </rPr>
      <t xml:space="preserve"> </t>
    </r>
    <r>
      <rPr>
        <u/>
        <sz val="10"/>
        <rFont val="Arial"/>
        <family val="2"/>
      </rPr>
      <t>auf dem Betriebshof anzuzeigen</t>
    </r>
    <r>
      <rPr>
        <sz val="10"/>
        <rFont val="Arial"/>
        <family val="2"/>
      </rPr>
      <t xml:space="preserve">.
</t>
    </r>
    <r>
      <rPr>
        <b/>
        <sz val="10"/>
        <rFont val="Arial"/>
        <family val="2"/>
      </rPr>
      <t xml:space="preserve">Bewertung:
</t>
    </r>
    <r>
      <rPr>
        <sz val="10"/>
        <rFont val="Arial"/>
        <family val="2"/>
      </rPr>
      <t xml:space="preserve">
</t>
    </r>
    <r>
      <rPr>
        <b/>
        <sz val="10"/>
        <rFont val="Arial"/>
        <family val="2"/>
      </rPr>
      <t>Hoher Zielerfüllungsgrad - 25 Punkte</t>
    </r>
    <r>
      <rPr>
        <sz val="10"/>
        <rFont val="Arial"/>
        <family val="2"/>
      </rPr>
      <t xml:space="preserve">: Ja, ist möglich.
</t>
    </r>
    <r>
      <rPr>
        <b/>
        <sz val="10"/>
        <rFont val="Arial"/>
        <family val="2"/>
      </rPr>
      <t>Niedriger Zielerfüllungsgrad - 0 Punkte</t>
    </r>
    <r>
      <rPr>
        <sz val="10"/>
        <rFont val="Arial"/>
        <family val="2"/>
      </rPr>
      <t xml:space="preserve">: Nein, ist nicht möglich.
</t>
    </r>
    <r>
      <rPr>
        <b/>
        <sz val="10"/>
        <rFont val="Arial"/>
        <family val="2"/>
      </rPr>
      <t>Bitte rechts beschreiben oder auf eine Anlage im Angebot verweisen.</t>
    </r>
  </si>
  <si>
    <r>
      <t xml:space="preserve">Geben Sie an, ob ein Ausbau zum Energiemanagementsystem mit Einbindung von Transformatoren und Schaltanalagen, Solaranlagen, stationären Batteriespeichern und anderen energietechnischen Anlagen über ModBus möglich ist.
</t>
    </r>
    <r>
      <rPr>
        <b/>
        <sz val="10"/>
        <rFont val="Arial"/>
        <family val="2"/>
      </rPr>
      <t>Hoher Zielerfüllungsgrad - 25 Punkte</t>
    </r>
    <r>
      <rPr>
        <sz val="10"/>
        <rFont val="Arial"/>
        <family val="2"/>
      </rPr>
      <t xml:space="preserve">: Ja, ist möglich.
</t>
    </r>
    <r>
      <rPr>
        <b/>
        <sz val="10"/>
        <rFont val="Arial"/>
        <family val="2"/>
      </rPr>
      <t>Niedriger Zielerfüllungsgrad - 0 Punkte</t>
    </r>
    <r>
      <rPr>
        <sz val="10"/>
        <rFont val="Arial"/>
        <family val="2"/>
      </rPr>
      <t xml:space="preserve">: Nein, ist nicht möglich.
</t>
    </r>
    <r>
      <rPr>
        <b/>
        <sz val="10"/>
        <rFont val="Arial"/>
        <family val="2"/>
      </rPr>
      <t>Bitte rechts eintragen oder auf Anlage zum Angebot verweisen:</t>
    </r>
  </si>
  <si>
    <r>
      <t xml:space="preserve">Geben Sie an, ob ein LMS als Software-as-a-Service in einer Cloud zur Verfügung gestellt werden kann, so dass keine zusätzlichen IT-Infrastrukturkosten für den AG notwendig sind (vgl. Kapitel 8.1).
</t>
    </r>
    <r>
      <rPr>
        <b/>
        <sz val="10"/>
        <rFont val="Arial"/>
        <family val="2"/>
      </rPr>
      <t>Hoher Zielerfüllungsgrad - 25 Punkte</t>
    </r>
    <r>
      <rPr>
        <sz val="10"/>
        <rFont val="Arial"/>
        <family val="2"/>
      </rPr>
      <t xml:space="preserve">: Ja, ist möglich.
</t>
    </r>
    <r>
      <rPr>
        <b/>
        <sz val="10"/>
        <rFont val="Arial"/>
        <family val="2"/>
      </rPr>
      <t>Niedriger Zielerfüllungsgrad - 0 Punkte</t>
    </r>
    <r>
      <rPr>
        <sz val="10"/>
        <rFont val="Arial"/>
        <family val="2"/>
      </rPr>
      <t xml:space="preserve">: Nein, ist nicht möglich.
</t>
    </r>
    <r>
      <rPr>
        <b/>
        <sz val="10"/>
        <rFont val="Arial"/>
        <family val="2"/>
      </rPr>
      <t>Bitte rechts eintragen oder auf Anlage zum Angebot verweisen:</t>
    </r>
  </si>
  <si>
    <r>
      <t xml:space="preserve">Es soll möglich sein, automatisiert Meldungen über Störungen an das Backend-System verschicken zu können (z.B. über OCPP). (vgl. Kapitel 7.4.5).
Geben Sie an, ob dies Funktionalität vorhanden ist.
</t>
    </r>
    <r>
      <rPr>
        <b/>
        <sz val="10"/>
        <rFont val="Arial"/>
        <family val="2"/>
      </rPr>
      <t xml:space="preserve">Bewertung:
</t>
    </r>
    <r>
      <rPr>
        <sz val="10"/>
        <rFont val="Arial"/>
        <family val="2"/>
      </rPr>
      <t xml:space="preserve">
Hoher Zielerfüllungsgrad - 50 Punkte: Ja, ist möglich.
Niedriger Zielerfüllungsgrad - 0 Punkte: Nein, ist nicht möglich.
</t>
    </r>
    <r>
      <rPr>
        <b/>
        <sz val="10"/>
        <rFont val="Arial"/>
        <family val="2"/>
      </rPr>
      <t>Bitte rechts beschreiben oder auf eine Anlage im Angebot verweisen.</t>
    </r>
  </si>
  <si>
    <r>
      <t xml:space="preserve">Der Bieter hat darzulegen, über welche Qualifikationen / Kenntnisse der vorgesehene Service Mitarbeiter für den Aufbau und die Inbetriebnahme der Ladeinfrastruktur verfügt, welche eine Prognose dahingehend zulassen, dass die Qualität der Auftragsausführung verbessert werden kann.
</t>
    </r>
    <r>
      <rPr>
        <b/>
        <sz val="10"/>
        <rFont val="Arial"/>
        <family val="2"/>
      </rPr>
      <t xml:space="preserve">
Bewertung Weiterbildungsnachweis:</t>
    </r>
    <r>
      <rPr>
        <sz val="10"/>
        <rFont val="Arial"/>
        <family val="2"/>
      </rPr>
      <t xml:space="preserve">
Hoher Zielerfüllungsgrad - 50 Punkte: Für den Service Mitarbeiter wurde mindestens ein Zertifikat oder Weiterbildungsnachweis eingereicht.
Niedriger Zielerfüllungsgrad - 0 Punkte: Für den Service Mitarbeiter wurde kein Weiterbildungsnachweis eingereicht.
</t>
    </r>
    <r>
      <rPr>
        <b/>
        <sz val="10"/>
        <rFont val="Arial"/>
        <family val="2"/>
      </rPr>
      <t>Bitte rechts bestätigen. Weiterbildungsnachweise sind in einer separaten Anlage dem Angebot beizufügen.</t>
    </r>
    <r>
      <rPr>
        <sz val="10"/>
        <rFont val="Arial"/>
        <family val="2"/>
      </rPr>
      <t xml:space="preserve"> </t>
    </r>
  </si>
  <si>
    <r>
      <t xml:space="preserve">Geben Sie bitte den Standort Ihres Projektleitungsbüro's an.
</t>
    </r>
    <r>
      <rPr>
        <b/>
        <i/>
        <sz val="10"/>
        <rFont val="Arial"/>
        <family val="2"/>
      </rPr>
      <t xml:space="preserve">Hoher Zielerfüllungsgrad = 100 Punkte:  </t>
    </r>
    <r>
      <rPr>
        <sz val="10"/>
        <rFont val="Arial"/>
        <family val="2"/>
      </rPr>
      <t xml:space="preserve">Standort ist weniger als 100 km vom Standort Ellwangen-Neunheim entfernt.
</t>
    </r>
    <r>
      <rPr>
        <b/>
        <i/>
        <sz val="10"/>
        <rFont val="Arial"/>
        <family val="2"/>
      </rPr>
      <t xml:space="preserve">
Mittlerer Zielerfüllungsgrad = 50 Punkte</t>
    </r>
    <r>
      <rPr>
        <i/>
        <sz val="10"/>
        <rFont val="Arial"/>
        <family val="2"/>
      </rPr>
      <t>:</t>
    </r>
    <r>
      <rPr>
        <sz val="10"/>
        <rFont val="Arial"/>
        <family val="2"/>
      </rPr>
      <t xml:space="preserve"> Standort ist zwischen 150 und 200 km vom Standort Ellwangen-Neunheim entfernt.
</t>
    </r>
    <r>
      <rPr>
        <b/>
        <sz val="10"/>
        <rFont val="Arial"/>
        <family val="2"/>
      </rPr>
      <t>Niedriger Zielerfüllungsgrad = 0 Punkte</t>
    </r>
    <r>
      <rPr>
        <sz val="10"/>
        <rFont val="Arial"/>
        <family val="2"/>
      </rPr>
      <t xml:space="preserve">: Standort ist mehr als 200 km vom Standort Ellwangen-Neunheim entfernt.
</t>
    </r>
    <r>
      <rPr>
        <b/>
        <sz val="10"/>
        <rFont val="Arial"/>
        <family val="2"/>
      </rPr>
      <t xml:space="preserve">Bitte rechts eintragen: </t>
    </r>
  </si>
  <si>
    <r>
      <t xml:space="preserve">Geben Sie bitte den Standort Ihres Planungsbüros an.
</t>
    </r>
    <r>
      <rPr>
        <b/>
        <i/>
        <sz val="10"/>
        <rFont val="Arial"/>
        <family val="2"/>
      </rPr>
      <t xml:space="preserve">Hoher Zielerfüllungsgrad = 100 Punkte:  </t>
    </r>
    <r>
      <rPr>
        <sz val="10"/>
        <rFont val="Arial"/>
        <family val="2"/>
      </rPr>
      <t xml:space="preserve">Standort ist weniger als 250 km vom Standort Ellwangen-Neunheim entfernt.
</t>
    </r>
    <r>
      <rPr>
        <b/>
        <i/>
        <sz val="10"/>
        <rFont val="Arial"/>
        <family val="2"/>
      </rPr>
      <t xml:space="preserve">
Mittlerer Zielerfüllungsgrad = 50 Punkte</t>
    </r>
    <r>
      <rPr>
        <i/>
        <sz val="10"/>
        <rFont val="Arial"/>
        <family val="2"/>
      </rPr>
      <t>:</t>
    </r>
    <r>
      <rPr>
        <sz val="10"/>
        <rFont val="Arial"/>
        <family val="2"/>
      </rPr>
      <t xml:space="preserve"> Standort ist zwischen 250 und 350 km vom Standort Ellwangen-Neunheim entfernt.
</t>
    </r>
    <r>
      <rPr>
        <b/>
        <sz val="10"/>
        <rFont val="Arial"/>
        <family val="2"/>
      </rPr>
      <t>Niedriger Zielerfüllungsgrad = 0 Punkte</t>
    </r>
    <r>
      <rPr>
        <sz val="10"/>
        <rFont val="Arial"/>
        <family val="2"/>
      </rPr>
      <t xml:space="preserve">: Standort ist mehr als 350 km vom Standort Ellwangen-Neunheim entfernt.
</t>
    </r>
    <r>
      <rPr>
        <b/>
        <sz val="10"/>
        <rFont val="Arial"/>
        <family val="2"/>
      </rPr>
      <t xml:space="preserve">Bitte rechts eintragen: </t>
    </r>
  </si>
  <si>
    <r>
      <t xml:space="preserve">Dem Angebot ist ein Datenblatt zum angebotenen Ladelastmanagementsystem beigefügt.
</t>
    </r>
    <r>
      <rPr>
        <b/>
        <sz val="10"/>
        <rFont val="Arial"/>
        <family val="2"/>
      </rPr>
      <t>Bitte rechts auf Anlage zum Angebot verweisen:</t>
    </r>
  </si>
  <si>
    <r>
      <t xml:space="preserve">Die Inbetriebnahme der LIS muss bis spätestens bis zum 01. Juni 2027 mit der erfolgreichen Abnahme abgeschlossen sein
</t>
    </r>
    <r>
      <rPr>
        <b/>
        <sz val="10"/>
        <rFont val="Arial"/>
        <family val="2"/>
      </rPr>
      <t>Bitte rechts bestätigen:</t>
    </r>
  </si>
  <si>
    <r>
      <t xml:space="preserve">Dem Angebot ist ein Datenblatt zu der angebotenen Leistungseinheit beigefügt.
</t>
    </r>
    <r>
      <rPr>
        <b/>
        <sz val="10"/>
        <rFont val="Arial"/>
        <family val="2"/>
      </rPr>
      <t>Bitte rechts auf Anlage zum Angebot verweisen:</t>
    </r>
  </si>
  <si>
    <r>
      <t xml:space="preserve">Benennen Sie einen entscheidungsbefugten Ansprechpartner, der für die gesamte Vertragslaufzeit zur Verfügung steht.
</t>
    </r>
    <r>
      <rPr>
        <b/>
        <sz val="10"/>
        <color theme="1"/>
        <rFont val="Arial"/>
        <family val="2"/>
      </rPr>
      <t>Bitte rechts eintragen:</t>
    </r>
  </si>
  <si>
    <t>Der Bieter bestätigt und versichert, dass er alle in den Vertragsunterlagen und der Leistungsbeschreibung mit „muss“ und „darf nicht“ formulierten Anforderungen ohne Einschränkungen erfüllen wird.
Bitte rechts mit „Ja“ bestätigen.</t>
  </si>
  <si>
    <r>
      <t xml:space="preserve">Der Bieter hat durch Vorlage </t>
    </r>
    <r>
      <rPr>
        <sz val="10"/>
        <rFont val="Arial"/>
        <family val="2"/>
      </rPr>
      <t xml:space="preserve">von 2 persönlichen Referenzen </t>
    </r>
    <r>
      <rPr>
        <sz val="10"/>
        <color theme="1"/>
        <rFont val="Arial"/>
        <family val="2"/>
      </rPr>
      <t xml:space="preserve">darzulegen, über welche Berufserfahrung die im Projekt zur Leistungserbringung vorgesehene Person für die Projektleitung im Bereich Ausführung E-Busbetriebshof verfügt. 
</t>
    </r>
    <r>
      <rPr>
        <b/>
        <sz val="10"/>
        <color theme="1"/>
        <rFont val="Arial"/>
        <family val="2"/>
      </rPr>
      <t>Hoher Zielerfüllungsgrad - 125 Punkte</t>
    </r>
    <r>
      <rPr>
        <sz val="10"/>
        <color theme="1"/>
        <rFont val="Arial"/>
        <family val="2"/>
      </rPr>
      <t xml:space="preserve"> = Für die vorgesehene Person zur Projektmitarbeit ist eine sehr gute Berufserfahrung zu erkennen. Die Person verfügt über zwei Referenzen im Bereich Projektleitung für die Umsetzung E-Busbetriebshof.
</t>
    </r>
    <r>
      <rPr>
        <b/>
        <i/>
        <sz val="10"/>
        <color theme="1"/>
        <rFont val="Arial"/>
        <family val="2"/>
      </rPr>
      <t xml:space="preserve">
Mittlerer Zielerfüllungsgrad - 75 Punkte</t>
    </r>
    <r>
      <rPr>
        <sz val="10"/>
        <color theme="1"/>
        <rFont val="Arial"/>
        <family val="2"/>
      </rPr>
      <t xml:space="preserve"> = Für die vorgesehene Person zur Projektmitarbeit ist eine befriedigende Berufserfahrung zu erkennen. Die Person verfügt über zwei vergleichbare Referenzen zum Bereich Projektleitung für die Umsetzung E-Busbetriebshof.
</t>
    </r>
    <r>
      <rPr>
        <b/>
        <sz val="10"/>
        <color theme="1"/>
        <rFont val="Arial"/>
        <family val="2"/>
      </rPr>
      <t>Niedriger Zielerfüllungsgrad - 0 Punkte</t>
    </r>
    <r>
      <rPr>
        <sz val="10"/>
        <color theme="1"/>
        <rFont val="Arial"/>
        <family val="2"/>
      </rPr>
      <t xml:space="preserve"> = Für die vorgesehene Person zur Projektmitarbeit ist eine ausreichende Berufserfahrung zu erkennen. Die Person verfügt über weniger als zwei vergleichbare Referenzen zum Bereich Projektleitung für die Umsetzung E-Busbetriebshof.
</t>
    </r>
    <r>
      <rPr>
        <b/>
        <sz val="10"/>
        <color theme="1"/>
        <rFont val="Arial"/>
        <family val="2"/>
      </rPr>
      <t xml:space="preserve">
Bitte rechts eintragen oder auf eine Anlage im Angebot verweisen.  
</t>
    </r>
  </si>
  <si>
    <r>
      <t xml:space="preserve">Der Bieter hat durch Vorlage </t>
    </r>
    <r>
      <rPr>
        <sz val="10"/>
        <rFont val="Arial"/>
        <family val="2"/>
      </rPr>
      <t xml:space="preserve">von 2 persönlichen Referenzen </t>
    </r>
    <r>
      <rPr>
        <sz val="10"/>
        <color theme="1"/>
        <rFont val="Arial"/>
        <family val="2"/>
      </rPr>
      <t xml:space="preserve">darzulegen, über welche Berufserfahrung die im Projekt zur Leistungserbringung vorgesehene Person zur Projektmitarbeit im Bereich Planungsleistungen E-Busbetriebshof verfügt. 
</t>
    </r>
    <r>
      <rPr>
        <b/>
        <sz val="10"/>
        <color theme="1"/>
        <rFont val="Arial"/>
        <family val="2"/>
      </rPr>
      <t>Hoher Zielerfüllungsgrad - 125 Punkte</t>
    </r>
    <r>
      <rPr>
        <sz val="10"/>
        <color theme="1"/>
        <rFont val="Arial"/>
        <family val="2"/>
      </rPr>
      <t xml:space="preserve"> = Für die vorgesehene Person zur Projektmitarbeit ist eine sehr gute Berufserfahrung zu erkennen. Die Person verfügt über zwei Referenzen im Bereich Planung E-Busbetriebshof.
</t>
    </r>
    <r>
      <rPr>
        <b/>
        <i/>
        <sz val="10"/>
        <color theme="1"/>
        <rFont val="Arial"/>
        <family val="2"/>
      </rPr>
      <t xml:space="preserve">
Mittlerer Zielerfüllungsgrad - 75 Punkte</t>
    </r>
    <r>
      <rPr>
        <sz val="10"/>
        <color theme="1"/>
        <rFont val="Arial"/>
        <family val="2"/>
      </rPr>
      <t xml:space="preserve"> = Für die vorgesehene Person zur Projektmitarbeit ist eine befriedigende Berufserfahrung zu erkennen. Die Person verfügt über zwei vergleichbare Referenzen zum Bereich Planung E-Busbetriebshof.
</t>
    </r>
    <r>
      <rPr>
        <b/>
        <sz val="10"/>
        <color theme="1"/>
        <rFont val="Arial"/>
        <family val="2"/>
      </rPr>
      <t>Niedriger Zielerfüllungsgrad - 0 Punkte</t>
    </r>
    <r>
      <rPr>
        <sz val="10"/>
        <color theme="1"/>
        <rFont val="Arial"/>
        <family val="2"/>
      </rPr>
      <t xml:space="preserve"> = Für die vorgesehene Person zur Projektmitarbeit ist eine ausreichende Berufserfahrung zu erkennen. Die Person verfügt über weniger als zwei vergleichbare Referenzen zum Bereich Planung E-Busbetriebshof.
</t>
    </r>
    <r>
      <rPr>
        <b/>
        <sz val="10"/>
        <color theme="1"/>
        <rFont val="Arial"/>
        <family val="2"/>
      </rPr>
      <t xml:space="preserve">Bitte rechts eintragen oder auf eine Anlage im Angebot verweisen.  </t>
    </r>
    <r>
      <rPr>
        <sz val="10"/>
        <color theme="1"/>
        <rFont val="Arial"/>
        <family val="2"/>
      </rPr>
      <t xml:space="preserve">
</t>
    </r>
  </si>
  <si>
    <r>
      <t xml:space="preserve">Ein frei erreichbarer und gut sichtbarer Not-Aus-Schalter mit Rastfunktion muss den bzw. die zugehörigen Ladepunkt/e spannungsfrei schalten. Der Schalter muss gegen unbeabsichtigtes Betätigen gesichert werden. (vgl. Kapitel 7.5.4).
Hierzu muss ein Not-Aus-Konzept eingereicht werden. Dieses muss so umgesetzt werden, dass über entsprechende Schalter, alle im entsprechenden Abstellbereich befindlichen Ladegeräte sowie die von ihnen versorgten Ladepunkte mit einem zentralen Not-Aus-Schalter im betroffenen Bereich ausgeschaltet werden können. 
Stellen Sie aus Ihrer Sicht den groben Ablauf und notwendigen Schritte für die Umsetzung dar. 
</t>
    </r>
    <r>
      <rPr>
        <b/>
        <sz val="10"/>
        <rFont val="Arial"/>
        <family val="2"/>
      </rPr>
      <t>Das vom Bieter hier darzulegende Konzept wird wie folgt bewertet:</t>
    </r>
    <r>
      <rPr>
        <sz val="10"/>
        <rFont val="Arial"/>
        <family val="2"/>
      </rPr>
      <t xml:space="preserve">
</t>
    </r>
    <r>
      <rPr>
        <b/>
        <sz val="10"/>
        <rFont val="Arial"/>
        <family val="2"/>
      </rPr>
      <t>Mittlerer Zielerfüllungsgrad - 50 Punkte:</t>
    </r>
    <r>
      <rPr>
        <sz val="10"/>
        <rFont val="Arial"/>
        <family val="2"/>
      </rPr>
      <t xml:space="preserve">
Das Konzept wurde schlüssig dargestellt. Es enthält aussagekräftige Angaben. Es ist ein Nutzen für den Auftraggeber erkennbar.
</t>
    </r>
    <r>
      <rPr>
        <b/>
        <sz val="10"/>
        <rFont val="Arial"/>
        <family val="2"/>
      </rPr>
      <t>Niedriger Zielerfüllungsgrad - 0 Punkte:</t>
    </r>
    <r>
      <rPr>
        <sz val="10"/>
        <rFont val="Arial"/>
        <family val="2"/>
      </rPr>
      <t xml:space="preserve">
Das Konzept wurde nicht schlüssig dargestellt. Die Angaben sind wenig aussagekräftig und entsprechen nicht den Anforderungen des Auftraggebers. Es ist kein signifikanter Nutzen für den Auftraggeber erkennbar.
</t>
    </r>
    <r>
      <rPr>
        <b/>
        <sz val="10"/>
        <rFont val="Arial"/>
        <family val="2"/>
      </rPr>
      <t>Bitte rechts im Auswahlfeld (Spalte D) angeben und frei beschreiben oder auf eine Anlage im Angebot verweisen:</t>
    </r>
    <r>
      <rPr>
        <sz val="10"/>
        <rFont val="Arial"/>
        <family val="2"/>
      </rPr>
      <t xml:space="preserve"> 
</t>
    </r>
  </si>
  <si>
    <r>
      <t xml:space="preserve">Geben Sie bitte die Standorte Firmen an, die mit der Ausführung betreut werden sollen.
</t>
    </r>
    <r>
      <rPr>
        <b/>
        <i/>
        <sz val="10"/>
        <color theme="1"/>
        <rFont val="Arial"/>
        <family val="2"/>
      </rPr>
      <t xml:space="preserve">Hoher Zielerfüllungsgrad = 125 Punkte:  </t>
    </r>
    <r>
      <rPr>
        <sz val="10"/>
        <color theme="1"/>
        <rFont val="Aptos Narrow"/>
        <family val="2"/>
      </rPr>
      <t>Ø</t>
    </r>
    <r>
      <rPr>
        <sz val="9"/>
        <color theme="1"/>
        <rFont val="Arial"/>
        <family val="2"/>
      </rPr>
      <t>Entfernung</t>
    </r>
    <r>
      <rPr>
        <sz val="10"/>
        <color theme="1"/>
        <rFont val="Arial"/>
        <family val="2"/>
      </rPr>
      <t xml:space="preserve"> ist weniger als 50 km vom Standort Ellwangen-Neunheim entfernt.
</t>
    </r>
    <r>
      <rPr>
        <b/>
        <i/>
        <sz val="10"/>
        <color theme="1"/>
        <rFont val="Arial"/>
        <family val="2"/>
      </rPr>
      <t xml:space="preserve">
Mittlerer Zielerfüllungsgrad = 75 Punkte</t>
    </r>
    <r>
      <rPr>
        <i/>
        <sz val="10"/>
        <color theme="1"/>
        <rFont val="Arial"/>
        <family val="2"/>
      </rPr>
      <t>:</t>
    </r>
    <r>
      <rPr>
        <sz val="10"/>
        <color theme="1"/>
        <rFont val="Arial"/>
        <family val="2"/>
      </rPr>
      <t xml:space="preserve"> ØEntfernung ist zwischen 50 und 100 km vom Standort Ellwangen-Neunheim entfernt.
</t>
    </r>
    <r>
      <rPr>
        <b/>
        <sz val="10"/>
        <color theme="1"/>
        <rFont val="Arial"/>
        <family val="2"/>
      </rPr>
      <t>Niedriger Zielerfüllungsgrad = 0 Punkte</t>
    </r>
    <r>
      <rPr>
        <sz val="10"/>
        <color theme="1"/>
        <rFont val="Arial"/>
        <family val="2"/>
      </rPr>
      <t xml:space="preserve">: ØEntfernung ist mehr als 100 km vom Standort Ellwangen-Neunheim entfernt.
</t>
    </r>
    <r>
      <rPr>
        <b/>
        <sz val="10"/>
        <color theme="1"/>
        <rFont val="Arial"/>
        <family val="2"/>
      </rPr>
      <t xml:space="preserve">Bitte rechts eintragen: </t>
    </r>
  </si>
  <si>
    <r>
      <t xml:space="preserve">Der Bieter hat ein schriftliches Bearbeitungskonzept für die Generalplanungsleistungen gem. den Vorgaben der Leistungsbeschreibung einzureichen </t>
    </r>
    <r>
      <rPr>
        <b/>
        <sz val="10"/>
        <color theme="1"/>
        <rFont val="Arial"/>
        <family val="2"/>
      </rPr>
      <t>(max. zwei DIN-A 4 Seiten)</t>
    </r>
    <r>
      <rPr>
        <sz val="10"/>
        <color theme="1"/>
        <rFont val="Arial"/>
        <family val="2"/>
      </rPr>
      <t xml:space="preserve">. Dieses wird nach folgenden Aspekten bewertet: 
- Vorgehensweise und Zeitplanung
- Vollständigkeit (auf alle geforderten, relevanten bzw. kritischen Punkte des schriftlichen Bearbeitungskonzepts wurde eingegangen) vgl. Aufgabenbeschreiben
- Allgemeinverständlichkeit
</t>
    </r>
    <r>
      <rPr>
        <b/>
        <i/>
        <sz val="10"/>
        <color theme="1"/>
        <rFont val="Arial"/>
        <family val="2"/>
      </rPr>
      <t>Sehr hoher Zielerfüllungsgrad - 100 Punkte</t>
    </r>
    <r>
      <rPr>
        <i/>
        <sz val="10"/>
        <color theme="1"/>
        <rFont val="Arial"/>
        <family val="2"/>
      </rPr>
      <t xml:space="preserve"> </t>
    </r>
    <r>
      <rPr>
        <sz val="10"/>
        <color theme="1"/>
        <rFont val="Arial"/>
        <family val="2"/>
      </rPr>
      <t xml:space="preserve">= Das Bearbeitungskonzept wurde schlüssig dargestellt. Es enthält sehr aussagekräftige Angaben zu den o.g. Punkten, geht auf kritische Punkte ausführlich ein, zeigt Lösungen auf und greift über die in der Leistungsbeschreibung definierten Anforderungen hinaus noch weitergehende, zu beachtende Punkte/Themen auf.
</t>
    </r>
    <r>
      <rPr>
        <i/>
        <sz val="10"/>
        <color theme="1"/>
        <rFont val="Arial"/>
        <family val="2"/>
      </rPr>
      <t xml:space="preserve">
</t>
    </r>
    <r>
      <rPr>
        <b/>
        <i/>
        <sz val="10"/>
        <color theme="1"/>
        <rFont val="Arial"/>
        <family val="2"/>
      </rPr>
      <t>Hoher Zielerfüllungsgrad - 75 Punkte</t>
    </r>
    <r>
      <rPr>
        <i/>
        <sz val="10"/>
        <color theme="1"/>
        <rFont val="Arial"/>
        <family val="2"/>
      </rPr>
      <t xml:space="preserve"> = </t>
    </r>
    <r>
      <rPr>
        <sz val="10"/>
        <color theme="1"/>
        <rFont val="Arial"/>
        <family val="2"/>
      </rPr>
      <t xml:space="preserve">Das Bearbeitungskonzept wurde schlüssig dargestellt, enthält aussagekräftige Angaben zu allen geforderten Punkten. Es ist ein guter Nutzen für den Auftraggeber erkennbar.
</t>
    </r>
    <r>
      <rPr>
        <b/>
        <i/>
        <sz val="10"/>
        <color theme="1"/>
        <rFont val="Arial"/>
        <family val="2"/>
      </rPr>
      <t xml:space="preserve">
Mittlerer Zielerfüllungsgrad - 50 Punkte</t>
    </r>
    <r>
      <rPr>
        <i/>
        <sz val="10"/>
        <color theme="1"/>
        <rFont val="Arial"/>
        <family val="2"/>
      </rPr>
      <t xml:space="preserve"> </t>
    </r>
    <r>
      <rPr>
        <sz val="10"/>
        <color theme="1"/>
        <rFont val="Arial"/>
        <family val="2"/>
      </rPr>
      <t>= Das Bearbeitungskonzept behandelt nicht alle Punkte oder wurde nicht schlüssig dargestellt</t>
    </r>
    <r>
      <rPr>
        <sz val="10"/>
        <color rgb="FF7030A0"/>
        <rFont val="Arial"/>
        <family val="2"/>
      </rPr>
      <t>.</t>
    </r>
    <r>
      <rPr>
        <sz val="10"/>
        <color theme="1"/>
        <rFont val="Arial"/>
        <family val="2"/>
      </rPr>
      <t xml:space="preserve"> Enthält</t>
    </r>
    <r>
      <rPr>
        <strike/>
        <sz val="10"/>
        <color theme="1"/>
        <rFont val="Arial"/>
        <family val="2"/>
      </rPr>
      <t>,</t>
    </r>
    <r>
      <rPr>
        <sz val="10"/>
        <color theme="1"/>
        <rFont val="Arial"/>
        <family val="2"/>
      </rPr>
      <t xml:space="preserve"> keine klare Struktur. Die Angaben sind wenig aussagekräftig. Es ist nur ein geringer Nutzen für den Auftraggeber erkennbar.
</t>
    </r>
    <r>
      <rPr>
        <b/>
        <sz val="10"/>
        <color theme="1"/>
        <rFont val="Arial"/>
        <family val="2"/>
      </rPr>
      <t>Niedriger Zielerfüllungsgrad - 0 Punkte</t>
    </r>
    <r>
      <rPr>
        <sz val="10"/>
        <color theme="1"/>
        <rFont val="Arial"/>
        <family val="2"/>
      </rPr>
      <t xml:space="preserve"> = Das Bearbeitungskonzept wurde nicht schlüssig dargestellt, enthält keine Struktur, und ist nicht vollständig bezogen auf alle in der Leistungsbeschreibung geforderten Punkte. Es enthält Angaben nur zu ein oder zwei der geforderten Punkte oder die Angaben sind nicht aussagekräftig, lediglich pauschal und damit nicht auftragsbezogen. Ein Nutzen ist für den Auftraggeber nicht erkennbar.</t>
    </r>
    <r>
      <rPr>
        <i/>
        <sz val="10"/>
        <color theme="1"/>
        <rFont val="Arial"/>
        <family val="2"/>
      </rPr>
      <t xml:space="preserve">
</t>
    </r>
    <r>
      <rPr>
        <sz val="10"/>
        <color theme="1"/>
        <rFont val="Arial"/>
        <family val="2"/>
      </rPr>
      <t xml:space="preserve">
</t>
    </r>
    <r>
      <rPr>
        <b/>
        <sz val="10"/>
        <color theme="1"/>
        <rFont val="Arial"/>
        <family val="2"/>
      </rPr>
      <t xml:space="preserve">
Bitte rechts eintragen oder auf eine Anlage im Angebot verweisen. 
</t>
    </r>
  </si>
  <si>
    <r>
      <t xml:space="preserve">Der Bieter hat durch Vorlage von 2 persönlichen Referenzen über die Berufserfahrung, der im Projekt zur Leistungserbringung vorgesehenen Person im Bereich Installation und Inbetriebnahme einer Ladeinfrastruktur E-Busbetriebshof verfügt. 
Der Auftraggeber behält sich vor, den genannten Ansprechpartner im Rahmen der Auswertungsphase zwecks Überprüfung der leistungsbezogenen Referenz zu kontaktieren.
Anonymisierte Referenzen (Auftraggeber, Ansprechpartner) können nicht bewertet werden.
</t>
    </r>
    <r>
      <rPr>
        <b/>
        <sz val="10"/>
        <color theme="1"/>
        <rFont val="Arial"/>
        <family val="2"/>
      </rPr>
      <t>Bewertung:</t>
    </r>
    <r>
      <rPr>
        <sz val="10"/>
        <color theme="1"/>
        <rFont val="Arial"/>
        <family val="2"/>
      </rPr>
      <t xml:space="preserve">
</t>
    </r>
    <r>
      <rPr>
        <b/>
        <sz val="10"/>
        <color theme="1"/>
        <rFont val="Arial"/>
        <family val="2"/>
      </rPr>
      <t>Hoher Zielerfüllungsgrad - 50 Punkte</t>
    </r>
    <r>
      <rPr>
        <sz val="10"/>
        <color theme="1"/>
        <rFont val="Arial"/>
        <family val="2"/>
      </rPr>
      <t xml:space="preserve"> = Für den vorgesehenen Service-Techniker ist eine sehr gute Berufserfahrung zu erkennen. Die Person verfügt über zwei Referenzen im Bereich Installation und Inbetriebnahme der Ladeinfrastruktur E-Busbetriebshof.
</t>
    </r>
    <r>
      <rPr>
        <b/>
        <sz val="10"/>
        <color theme="1"/>
        <rFont val="Arial"/>
        <family val="2"/>
      </rPr>
      <t>Mittlerer Zielerfüllungsgrad - 25 Punkte</t>
    </r>
    <r>
      <rPr>
        <sz val="10"/>
        <color theme="1"/>
        <rFont val="Arial"/>
        <family val="2"/>
      </rPr>
      <t xml:space="preserve"> = Für die vorgesehene Person zur Projektmitarbeit ist eine befriedigende Berufserfahrung zu erkennen. Die Person verfügt über zwei vergleichbare Referenzen zum Bereich Installation und Inbetriebnahme der Ladeinfrastruktur E-Busbetriebshof.
</t>
    </r>
    <r>
      <rPr>
        <b/>
        <sz val="10"/>
        <color theme="1"/>
        <rFont val="Arial"/>
        <family val="2"/>
      </rPr>
      <t xml:space="preserve">Niedriger Zielerfüllungsgrad - 0 Punkte </t>
    </r>
    <r>
      <rPr>
        <sz val="10"/>
        <color theme="1"/>
        <rFont val="Arial"/>
        <family val="2"/>
      </rPr>
      <t xml:space="preserve">= Für die vorgesehene Person zur Projektmitarbeit ist eine ausreichende Berufserfahrung zu erkennen. Die Person verfügt über weniger als zwei vergleichbare Referenzen zum Bereich Installation und Inbetriebnahme der Ladeinfrastruktur E-Busbetriebshof.
</t>
    </r>
    <r>
      <rPr>
        <b/>
        <sz val="10"/>
        <color theme="1"/>
        <rFont val="Arial"/>
        <family val="2"/>
      </rPr>
      <t xml:space="preserve">Bitte rechts eintragen oder auf eine Anlage im Angebot verweisen.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</si>
</sst>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_-;\-* #,##0.00_-;_-* &quot;-&quot;??_-;_-@_-"/>
    <numFmt numFmtId="164" formatCode="_-* #,##0.00\ [$€]_-;\-* #,##0.00\ [$€]_-;_-* &quot;-&quot;??\ [$€]_-;_-@_-"/>
    <numFmt numFmtId="165" formatCode="0.0%"/>
    <numFmt numFmtId="166" formatCode="_-* #,##0.00\ _€_-;\-* #,##0.00\ _€_-;_-* &quot;-&quot;??\ _€_-;_-@_-"/>
    <numFmt numFmtId="167" formatCode="0\ &quot;Jahre&quot;"/>
    <numFmt numFmtId="168" formatCode="_-* #,##0_-;\-* #,##0_-;_-* &quot;-&quot;??_-;_-@_-"/>
  </numFmts>
  <fonts count="3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name val="Arial"/>
      <family val="2"/>
    </font>
    <font>
      <b/>
      <sz val="11"/>
      <name val="Arial"/>
      <family val="2"/>
    </font>
    <font>
      <sz val="11"/>
      <name val="Arial"/>
      <family val="2"/>
    </font>
    <font>
      <sz val="10"/>
      <color theme="1"/>
      <name val="Arial"/>
      <family val="2"/>
    </font>
    <font>
      <b/>
      <sz val="10"/>
      <color rgb="FF0000FF"/>
      <name val="Arial"/>
      <family val="2"/>
    </font>
    <font>
      <sz val="8"/>
      <name val="Arial"/>
      <family val="2"/>
    </font>
    <font>
      <b/>
      <sz val="11"/>
      <color rgb="FF0000FF"/>
      <name val="Arial"/>
      <family val="2"/>
    </font>
    <font>
      <b/>
      <sz val="10"/>
      <color theme="1"/>
      <name val="Arial"/>
      <family val="2"/>
    </font>
    <font>
      <b/>
      <sz val="12"/>
      <color rgb="FF0000FF"/>
      <name val="Arial"/>
      <family val="2"/>
    </font>
    <font>
      <b/>
      <sz val="12"/>
      <color theme="1"/>
      <name val="Arial"/>
      <family val="2"/>
    </font>
    <font>
      <b/>
      <sz val="11"/>
      <color rgb="FF000000"/>
      <name val="Arial"/>
      <family val="2"/>
    </font>
    <font>
      <b/>
      <sz val="11"/>
      <color theme="1"/>
      <name val="Arial"/>
      <family val="2"/>
    </font>
    <font>
      <b/>
      <sz val="11"/>
      <color theme="0"/>
      <name val="Arial"/>
      <family val="2"/>
    </font>
    <font>
      <sz val="10"/>
      <color rgb="FF000000"/>
      <name val="Arial"/>
      <family val="2"/>
    </font>
    <font>
      <b/>
      <sz val="10"/>
      <color rgb="FFFF0000"/>
      <name val="Arial"/>
      <family val="2"/>
    </font>
    <font>
      <b/>
      <sz val="9"/>
      <color rgb="FF0000FF"/>
      <name val="Arial"/>
      <family val="2"/>
    </font>
    <font>
      <b/>
      <sz val="11"/>
      <color rgb="FFFF0000"/>
      <name val="Arial"/>
      <family val="2"/>
    </font>
    <font>
      <u/>
      <sz val="10"/>
      <name val="Arial"/>
      <family val="2"/>
    </font>
    <font>
      <b/>
      <i/>
      <sz val="10"/>
      <color theme="1"/>
      <name val="Arial"/>
      <family val="2"/>
    </font>
    <font>
      <i/>
      <sz val="10"/>
      <color theme="1"/>
      <name val="Arial"/>
      <family val="2"/>
    </font>
    <font>
      <sz val="12"/>
      <color theme="1"/>
      <name val="Arial"/>
      <family val="2"/>
    </font>
    <font>
      <sz val="10"/>
      <color theme="1"/>
      <name val="Aptos Narrow"/>
      <family val="2"/>
    </font>
    <font>
      <sz val="9"/>
      <color theme="1"/>
      <name val="Arial"/>
      <family val="2"/>
    </font>
    <font>
      <sz val="10"/>
      <name val="Arial"/>
    </font>
    <font>
      <sz val="11"/>
      <name val="Calibri"/>
      <family val="2"/>
      <scheme val="minor"/>
    </font>
    <font>
      <b/>
      <i/>
      <sz val="10"/>
      <name val="Arial"/>
      <family val="2"/>
    </font>
    <font>
      <i/>
      <sz val="10"/>
      <name val="Arial"/>
      <family val="2"/>
    </font>
    <font>
      <b/>
      <u/>
      <sz val="10"/>
      <name val="Arial"/>
      <family val="2"/>
    </font>
    <font>
      <sz val="10"/>
      <color rgb="FF7030A0"/>
      <name val="Arial"/>
      <family val="2"/>
    </font>
    <font>
      <strike/>
      <sz val="10"/>
      <color theme="1"/>
      <name val="Arial"/>
      <family val="2"/>
    </font>
  </fonts>
  <fills count="9">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rgb="FFCCFFCC"/>
        <bgColor indexed="64"/>
      </patternFill>
    </fill>
    <fill>
      <patternFill patternType="solid">
        <fgColor rgb="FFCCECFF"/>
        <bgColor indexed="64"/>
      </patternFill>
    </fill>
    <fill>
      <patternFill patternType="solid">
        <fgColor rgb="FFCCFFFF"/>
        <bgColor indexed="64"/>
      </patternFill>
    </fill>
    <fill>
      <patternFill patternType="solid">
        <fgColor rgb="FF0000FF"/>
        <bgColor indexed="64"/>
      </patternFill>
    </fill>
    <fill>
      <patternFill patternType="solid">
        <fgColor rgb="FFFFC000"/>
        <bgColor indexed="64"/>
      </patternFill>
    </fill>
  </fills>
  <borders count="4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medium">
        <color indexed="64"/>
      </right>
      <top/>
      <bottom/>
      <diagonal/>
    </border>
    <border>
      <left style="thin">
        <color rgb="FFD9D9D9"/>
      </left>
      <right/>
      <top/>
      <bottom style="thin">
        <color rgb="FFD9D9D9"/>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rgb="FFD9D9D9"/>
      </left>
      <right style="thin">
        <color rgb="FFD9D9D9"/>
      </right>
      <top style="thin">
        <color indexed="64"/>
      </top>
      <bottom style="thin">
        <color indexed="64"/>
      </bottom>
      <diagonal/>
    </border>
    <border>
      <left style="thin">
        <color rgb="FFD9D9D9"/>
      </left>
      <right style="thin">
        <color rgb="FFD9D9D9"/>
      </right>
      <top style="thin">
        <color rgb="FFD9D9D9"/>
      </top>
      <bottom/>
      <diagonal/>
    </border>
    <border>
      <left/>
      <right style="thin">
        <color indexed="64"/>
      </right>
      <top style="medium">
        <color indexed="64"/>
      </top>
      <bottom style="medium">
        <color indexed="64"/>
      </bottom>
      <diagonal/>
    </border>
  </borders>
  <cellStyleXfs count="16">
    <xf numFmtId="0" fontId="0" fillId="0" borderId="0"/>
    <xf numFmtId="164" fontId="6" fillId="0" borderId="0" applyFont="0" applyFill="0" applyBorder="0" applyAlignment="0" applyProtection="0"/>
    <xf numFmtId="44" fontId="9" fillId="0" borderId="0" applyFont="0" applyFill="0" applyBorder="0" applyAlignment="0" applyProtection="0"/>
    <xf numFmtId="0" fontId="6" fillId="0" borderId="0"/>
    <xf numFmtId="44" fontId="6" fillId="0" borderId="0" applyFont="0" applyFill="0" applyBorder="0" applyAlignment="0" applyProtection="0"/>
    <xf numFmtId="43" fontId="6" fillId="0" borderId="0" applyFont="0" applyFill="0" applyBorder="0" applyAlignment="0" applyProtection="0"/>
    <xf numFmtId="0" fontId="5" fillId="0" borderId="0"/>
    <xf numFmtId="44" fontId="5" fillId="0" borderId="0" applyFont="0" applyFill="0" applyBorder="0" applyAlignment="0" applyProtection="0"/>
    <xf numFmtId="166" fontId="5" fillId="0" borderId="0" applyFont="0" applyFill="0" applyBorder="0" applyAlignment="0" applyProtection="0"/>
    <xf numFmtId="0" fontId="4" fillId="0" borderId="0"/>
    <xf numFmtId="44" fontId="4" fillId="0" borderId="0" applyFont="0" applyFill="0" applyBorder="0" applyAlignment="0" applyProtection="0"/>
    <xf numFmtId="166" fontId="4" fillId="0" borderId="0" applyFont="0" applyFill="0" applyBorder="0" applyAlignment="0" applyProtection="0"/>
    <xf numFmtId="0" fontId="3" fillId="0" borderId="0"/>
    <xf numFmtId="0" fontId="2" fillId="0" borderId="0"/>
    <xf numFmtId="0" fontId="1" fillId="0" borderId="0"/>
    <xf numFmtId="43" fontId="32" fillId="0" borderId="0" applyFont="0" applyFill="0" applyBorder="0" applyAlignment="0" applyProtection="0"/>
  </cellStyleXfs>
  <cellXfs count="181">
    <xf numFmtId="0" fontId="0" fillId="0" borderId="0" xfId="0"/>
    <xf numFmtId="44" fontId="7" fillId="4" borderId="5" xfId="2" applyFont="1" applyFill="1" applyBorder="1" applyAlignment="1" applyProtection="1">
      <alignment vertical="top" wrapText="1"/>
      <protection locked="0"/>
    </xf>
    <xf numFmtId="44" fontId="7" fillId="4" borderId="13" xfId="2" applyFont="1" applyFill="1" applyBorder="1" applyAlignment="1" applyProtection="1">
      <alignment vertical="top" wrapText="1"/>
      <protection locked="0"/>
    </xf>
    <xf numFmtId="44" fontId="7" fillId="4" borderId="8" xfId="2" applyFont="1" applyFill="1" applyBorder="1" applyAlignment="1" applyProtection="1">
      <alignment vertical="top" wrapText="1"/>
      <protection locked="0"/>
    </xf>
    <xf numFmtId="44" fontId="7" fillId="4" borderId="20" xfId="4" applyFont="1" applyFill="1" applyBorder="1" applyAlignment="1" applyProtection="1">
      <alignment vertical="top"/>
      <protection locked="0"/>
    </xf>
    <xf numFmtId="165" fontId="20" fillId="3" borderId="5" xfId="10" applyNumberFormat="1" applyFont="1" applyFill="1" applyBorder="1" applyAlignment="1" applyProtection="1">
      <alignment horizontal="center" vertical="center"/>
    </xf>
    <xf numFmtId="166" fontId="20" fillId="3" borderId="7" xfId="11" applyFont="1" applyFill="1" applyBorder="1" applyAlignment="1" applyProtection="1">
      <alignment horizontal="center" vertical="center"/>
    </xf>
    <xf numFmtId="49" fontId="7" fillId="4" borderId="12" xfId="0" applyNumberFormat="1" applyFont="1" applyFill="1" applyBorder="1" applyAlignment="1" applyProtection="1">
      <alignment vertical="top"/>
      <protection locked="0"/>
    </xf>
    <xf numFmtId="49" fontId="7" fillId="4" borderId="13" xfId="0" applyNumberFormat="1" applyFont="1" applyFill="1" applyBorder="1" applyAlignment="1" applyProtection="1">
      <alignment vertical="top" wrapText="1"/>
      <protection locked="0"/>
    </xf>
    <xf numFmtId="49" fontId="7" fillId="4" borderId="5" xfId="0" applyNumberFormat="1" applyFont="1" applyFill="1" applyBorder="1" applyAlignment="1" applyProtection="1">
      <alignment vertical="top" wrapText="1"/>
      <protection locked="0"/>
    </xf>
    <xf numFmtId="44" fontId="7" fillId="5" borderId="10" xfId="2" applyFont="1" applyFill="1" applyBorder="1" applyAlignment="1" applyProtection="1">
      <alignment vertical="top"/>
    </xf>
    <xf numFmtId="44" fontId="7" fillId="3" borderId="27" xfId="2" applyFont="1" applyFill="1" applyBorder="1" applyAlignment="1" applyProtection="1">
      <alignment vertical="top"/>
    </xf>
    <xf numFmtId="44" fontId="7" fillId="3" borderId="7" xfId="2" applyFont="1" applyFill="1" applyBorder="1" applyAlignment="1" applyProtection="1">
      <alignment vertical="top"/>
    </xf>
    <xf numFmtId="44" fontId="7" fillId="3" borderId="12" xfId="2" applyFont="1" applyFill="1" applyBorder="1" applyAlignment="1" applyProtection="1">
      <alignment horizontal="center" vertical="top" wrapText="1"/>
    </xf>
    <xf numFmtId="44" fontId="7" fillId="3" borderId="10" xfId="2" applyFont="1" applyFill="1" applyBorder="1" applyAlignment="1" applyProtection="1">
      <alignment horizontal="center" vertical="top" wrapText="1"/>
    </xf>
    <xf numFmtId="44" fontId="10" fillId="3" borderId="14" xfId="2" applyFont="1" applyFill="1" applyBorder="1" applyAlignment="1" applyProtection="1">
      <alignment horizontal="center" vertical="top" wrapText="1"/>
    </xf>
    <xf numFmtId="0" fontId="6" fillId="4" borderId="35" xfId="0" applyFont="1" applyFill="1" applyBorder="1" applyAlignment="1" applyProtection="1">
      <alignment horizontal="left" vertical="top" wrapText="1"/>
      <protection locked="0"/>
    </xf>
    <xf numFmtId="165" fontId="10" fillId="3" borderId="5" xfId="10" applyNumberFormat="1" applyFont="1" applyFill="1" applyBorder="1" applyAlignment="1" applyProtection="1">
      <alignment horizontal="center" vertical="center"/>
    </xf>
    <xf numFmtId="166" fontId="10" fillId="3" borderId="7" xfId="11" applyFont="1" applyFill="1" applyBorder="1" applyAlignment="1" applyProtection="1">
      <alignment horizontal="center" vertical="center"/>
    </xf>
    <xf numFmtId="44" fontId="7" fillId="4" borderId="35" xfId="2" applyFont="1" applyFill="1" applyBorder="1" applyAlignment="1" applyProtection="1">
      <alignment vertical="top" wrapText="1"/>
      <protection locked="0"/>
    </xf>
    <xf numFmtId="44" fontId="7" fillId="3" borderId="43" xfId="2" applyFont="1" applyFill="1" applyBorder="1" applyAlignment="1" applyProtection="1">
      <alignment vertical="top"/>
    </xf>
    <xf numFmtId="0" fontId="6" fillId="4" borderId="5" xfId="0" applyFont="1" applyFill="1" applyBorder="1" applyAlignment="1" applyProtection="1">
      <alignment horizontal="left" vertical="top" wrapText="1"/>
      <protection locked="0"/>
    </xf>
    <xf numFmtId="49" fontId="7" fillId="4" borderId="8" xfId="0" applyNumberFormat="1" applyFont="1" applyFill="1" applyBorder="1" applyAlignment="1" applyProtection="1">
      <alignment vertical="top" wrapText="1"/>
      <protection locked="0"/>
    </xf>
    <xf numFmtId="44" fontId="7" fillId="3" borderId="17" xfId="2" applyFont="1" applyFill="1" applyBorder="1" applyAlignment="1" applyProtection="1">
      <alignment vertical="top"/>
    </xf>
    <xf numFmtId="44" fontId="7" fillId="0" borderId="12" xfId="2" applyFont="1" applyFill="1" applyBorder="1" applyAlignment="1" applyProtection="1">
      <alignment vertical="top" wrapText="1"/>
    </xf>
    <xf numFmtId="44" fontId="7" fillId="0" borderId="10" xfId="2" applyFont="1" applyFill="1" applyBorder="1" applyAlignment="1" applyProtection="1">
      <alignment vertical="top"/>
    </xf>
    <xf numFmtId="166" fontId="10" fillId="3" borderId="27" xfId="11" applyFont="1" applyFill="1" applyBorder="1" applyAlignment="1" applyProtection="1">
      <alignment horizontal="center" vertical="center"/>
    </xf>
    <xf numFmtId="166" fontId="20" fillId="3" borderId="5" xfId="11" applyFont="1" applyFill="1" applyBorder="1" applyAlignment="1" applyProtection="1">
      <alignment horizontal="center" vertical="center"/>
    </xf>
    <xf numFmtId="165" fontId="10" fillId="3" borderId="13" xfId="10" applyNumberFormat="1" applyFont="1" applyFill="1" applyBorder="1" applyAlignment="1" applyProtection="1">
      <alignment horizontal="center" vertical="center"/>
    </xf>
    <xf numFmtId="0" fontId="6" fillId="4" borderId="8" xfId="0" applyFont="1" applyFill="1" applyBorder="1" applyAlignment="1" applyProtection="1">
      <alignment horizontal="left" vertical="top" wrapText="1"/>
      <protection locked="0"/>
    </xf>
    <xf numFmtId="49" fontId="11" fillId="4" borderId="9" xfId="10" applyNumberFormat="1" applyFont="1" applyFill="1" applyBorder="1" applyAlignment="1" applyProtection="1">
      <alignment horizontal="center" vertical="center" wrapText="1"/>
      <protection locked="0"/>
    </xf>
    <xf numFmtId="49" fontId="11" fillId="4" borderId="5" xfId="10" applyNumberFormat="1" applyFont="1" applyFill="1" applyBorder="1" applyAlignment="1" applyProtection="1">
      <alignment horizontal="center" vertical="center" wrapText="1"/>
      <protection locked="0"/>
    </xf>
    <xf numFmtId="49" fontId="11" fillId="4" borderId="13" xfId="10" applyNumberFormat="1" applyFont="1" applyFill="1" applyBorder="1" applyAlignment="1" applyProtection="1">
      <alignment horizontal="center" vertical="center" wrapText="1"/>
      <protection locked="0"/>
    </xf>
    <xf numFmtId="0" fontId="4" fillId="0" borderId="0" xfId="9"/>
    <xf numFmtId="0" fontId="19" fillId="3" borderId="22" xfId="9" applyFont="1" applyFill="1" applyBorder="1" applyAlignment="1">
      <alignment horizontal="center" vertical="center" wrapText="1"/>
    </xf>
    <xf numFmtId="0" fontId="19" fillId="3" borderId="12" xfId="9" applyFont="1" applyFill="1" applyBorder="1" applyAlignment="1">
      <alignment horizontal="center" vertical="center" wrapText="1"/>
    </xf>
    <xf numFmtId="0" fontId="25" fillId="3" borderId="12" xfId="9" applyFont="1" applyFill="1" applyBorder="1" applyAlignment="1">
      <alignment horizontal="left" vertical="center" wrapText="1"/>
    </xf>
    <xf numFmtId="0" fontId="20" fillId="3" borderId="12" xfId="9" applyFont="1" applyFill="1" applyBorder="1" applyAlignment="1">
      <alignment horizontal="center" vertical="center" wrapText="1"/>
    </xf>
    <xf numFmtId="0" fontId="10" fillId="3" borderId="12" xfId="9" applyFont="1" applyFill="1" applyBorder="1" applyAlignment="1">
      <alignment horizontal="center" vertical="center" wrapText="1"/>
    </xf>
    <xf numFmtId="0" fontId="20" fillId="3" borderId="10" xfId="9" applyFont="1" applyFill="1" applyBorder="1" applyAlignment="1">
      <alignment horizontal="center" vertical="center" wrapText="1"/>
    </xf>
    <xf numFmtId="0" fontId="16" fillId="3" borderId="11" xfId="3" applyFont="1" applyFill="1" applyBorder="1" applyAlignment="1">
      <alignment horizontal="center" vertical="center"/>
    </xf>
    <xf numFmtId="0" fontId="22" fillId="3" borderId="9" xfId="9" applyFont="1" applyFill="1" applyBorder="1" applyAlignment="1">
      <alignment horizontal="center" vertical="center" wrapText="1"/>
    </xf>
    <xf numFmtId="0" fontId="16" fillId="3" borderId="9" xfId="9" applyFont="1" applyFill="1" applyBorder="1" applyAlignment="1">
      <alignment horizontal="left" vertical="center" wrapText="1"/>
    </xf>
    <xf numFmtId="0" fontId="16" fillId="3" borderId="6" xfId="3" applyFont="1" applyFill="1" applyBorder="1" applyAlignment="1">
      <alignment horizontal="center" vertical="center"/>
    </xf>
    <xf numFmtId="0" fontId="12" fillId="3" borderId="13" xfId="12" applyFont="1" applyFill="1" applyBorder="1" applyAlignment="1">
      <alignment horizontal="center" vertical="center" wrapText="1"/>
    </xf>
    <xf numFmtId="0" fontId="12" fillId="3" borderId="13" xfId="12" applyFont="1" applyFill="1" applyBorder="1" applyAlignment="1">
      <alignment vertical="center" wrapText="1"/>
    </xf>
    <xf numFmtId="0" fontId="6" fillId="3" borderId="5" xfId="9" applyFont="1" applyFill="1" applyBorder="1" applyAlignment="1">
      <alignment horizontal="center" vertical="center" wrapText="1"/>
    </xf>
    <xf numFmtId="0" fontId="6" fillId="3" borderId="13" xfId="12" applyFont="1" applyFill="1" applyBorder="1" applyAlignment="1">
      <alignment vertical="center" wrapText="1"/>
    </xf>
    <xf numFmtId="0" fontId="19" fillId="6" borderId="24" xfId="9" applyFont="1" applyFill="1" applyBorder="1" applyAlignment="1">
      <alignment vertical="center" wrapText="1"/>
    </xf>
    <xf numFmtId="0" fontId="19" fillId="6" borderId="33" xfId="9" applyFont="1" applyFill="1" applyBorder="1" applyAlignment="1">
      <alignment vertical="center" wrapText="1"/>
    </xf>
    <xf numFmtId="0" fontId="16" fillId="3" borderId="6" xfId="9" quotePrefix="1" applyFont="1" applyFill="1" applyBorder="1" applyAlignment="1">
      <alignment horizontal="center" vertical="center"/>
    </xf>
    <xf numFmtId="0" fontId="7" fillId="3" borderId="5" xfId="3" applyFont="1" applyFill="1" applyBorder="1" applyAlignment="1">
      <alignment horizontal="center" vertical="center" wrapText="1"/>
    </xf>
    <xf numFmtId="0" fontId="6" fillId="3" borderId="5" xfId="14" applyFont="1" applyFill="1" applyBorder="1" applyAlignment="1">
      <alignment horizontal="left" vertical="top" wrapText="1"/>
    </xf>
    <xf numFmtId="0" fontId="12" fillId="3" borderId="5" xfId="14" applyFont="1" applyFill="1" applyBorder="1" applyAlignment="1">
      <alignment horizontal="left" vertical="top" wrapText="1"/>
    </xf>
    <xf numFmtId="0" fontId="12" fillId="3" borderId="40" xfId="14" applyFont="1" applyFill="1" applyBorder="1" applyAlignment="1">
      <alignment horizontal="left" vertical="top" wrapText="1"/>
    </xf>
    <xf numFmtId="0" fontId="16" fillId="3" borderId="13" xfId="9" applyFont="1" applyFill="1" applyBorder="1" applyAlignment="1">
      <alignment horizontal="center" vertical="center" wrapText="1"/>
    </xf>
    <xf numFmtId="0" fontId="12" fillId="3" borderId="45" xfId="14" applyFont="1" applyFill="1" applyBorder="1" applyAlignment="1">
      <alignment horizontal="left" vertical="top" wrapText="1"/>
    </xf>
    <xf numFmtId="0" fontId="16" fillId="3" borderId="6" xfId="9" applyFont="1" applyFill="1" applyBorder="1" applyAlignment="1">
      <alignment horizontal="center" vertical="center" wrapText="1"/>
    </xf>
    <xf numFmtId="0" fontId="12" fillId="3" borderId="44" xfId="14" applyFont="1" applyFill="1" applyBorder="1" applyAlignment="1">
      <alignment horizontal="left" vertical="top" wrapText="1"/>
    </xf>
    <xf numFmtId="0" fontId="16" fillId="3" borderId="5" xfId="9" applyFont="1" applyFill="1" applyBorder="1" applyAlignment="1">
      <alignment vertical="center" wrapText="1"/>
    </xf>
    <xf numFmtId="0" fontId="6" fillId="3" borderId="5" xfId="13" applyFont="1" applyFill="1" applyBorder="1" applyAlignment="1">
      <alignment vertical="top" wrapText="1"/>
    </xf>
    <xf numFmtId="0" fontId="7" fillId="3" borderId="5" xfId="9" applyFont="1" applyFill="1" applyBorder="1" applyAlignment="1">
      <alignment vertical="center" wrapText="1"/>
    </xf>
    <xf numFmtId="0" fontId="12" fillId="3" borderId="5" xfId="9" applyFont="1" applyFill="1" applyBorder="1" applyAlignment="1">
      <alignment vertical="top" wrapText="1"/>
    </xf>
    <xf numFmtId="0" fontId="6" fillId="3" borderId="5" xfId="3" applyFill="1" applyBorder="1" applyAlignment="1">
      <alignment horizontal="left" vertical="top" wrapText="1"/>
    </xf>
    <xf numFmtId="0" fontId="16" fillId="3" borderId="5" xfId="9" applyFont="1" applyFill="1" applyBorder="1" applyAlignment="1">
      <alignment horizontal="center" vertical="center" wrapText="1"/>
    </xf>
    <xf numFmtId="0" fontId="6" fillId="3" borderId="5" xfId="12" applyFont="1" applyFill="1" applyBorder="1" applyAlignment="1">
      <alignment horizontal="left" vertical="top" wrapText="1"/>
    </xf>
    <xf numFmtId="165" fontId="19" fillId="6" borderId="8" xfId="9" applyNumberFormat="1" applyFont="1" applyFill="1" applyBorder="1" applyAlignment="1">
      <alignment vertical="center" wrapText="1"/>
    </xf>
    <xf numFmtId="168" fontId="19" fillId="6" borderId="8" xfId="15" applyNumberFormat="1" applyFont="1" applyFill="1" applyBorder="1" applyAlignment="1" applyProtection="1">
      <alignment vertical="center" wrapText="1"/>
    </xf>
    <xf numFmtId="0" fontId="4" fillId="0" borderId="0" xfId="9" applyAlignment="1">
      <alignment horizontal="left" vertical="center"/>
    </xf>
    <xf numFmtId="0" fontId="33" fillId="0" borderId="0" xfId="9" applyFont="1" applyAlignment="1">
      <alignment horizontal="center" vertical="center" wrapText="1"/>
    </xf>
    <xf numFmtId="44" fontId="13" fillId="3" borderId="1" xfId="0" applyNumberFormat="1" applyFont="1" applyFill="1" applyBorder="1"/>
    <xf numFmtId="0" fontId="7" fillId="3" borderId="18" xfId="0" applyFont="1" applyFill="1" applyBorder="1" applyAlignment="1">
      <alignment vertical="top"/>
    </xf>
    <xf numFmtId="0" fontId="7" fillId="3" borderId="1" xfId="0" applyFont="1" applyFill="1" applyBorder="1" applyAlignment="1">
      <alignment vertical="top" wrapText="1"/>
    </xf>
    <xf numFmtId="0" fontId="7" fillId="3" borderId="3" xfId="0" applyFont="1" applyFill="1" applyBorder="1" applyAlignment="1">
      <alignment vertical="top" wrapText="1"/>
    </xf>
    <xf numFmtId="0" fontId="7" fillId="3" borderId="18" xfId="0" applyFont="1" applyFill="1" applyBorder="1" applyAlignment="1">
      <alignment horizontal="center" vertical="center" wrapText="1"/>
    </xf>
    <xf numFmtId="0" fontId="6" fillId="0" borderId="0" xfId="3"/>
    <xf numFmtId="0" fontId="7" fillId="3" borderId="22" xfId="3" applyFont="1" applyFill="1" applyBorder="1" applyAlignment="1">
      <alignment horizontal="center" vertical="top"/>
    </xf>
    <xf numFmtId="0" fontId="23" fillId="3" borderId="8" xfId="3" quotePrefix="1" applyFont="1" applyFill="1" applyBorder="1" applyAlignment="1">
      <alignment horizontal="left" vertical="top"/>
    </xf>
    <xf numFmtId="0" fontId="7" fillId="3" borderId="17" xfId="3" applyFont="1" applyFill="1" applyBorder="1" applyAlignment="1">
      <alignment vertical="top" wrapText="1"/>
    </xf>
    <xf numFmtId="167" fontId="23" fillId="3" borderId="20" xfId="3" applyNumberFormat="1" applyFont="1" applyFill="1" applyBorder="1" applyAlignment="1">
      <alignment horizontal="center" vertical="top"/>
    </xf>
    <xf numFmtId="44" fontId="7" fillId="3" borderId="20" xfId="3" applyNumberFormat="1" applyFont="1" applyFill="1" applyBorder="1" applyAlignment="1">
      <alignment vertical="top"/>
    </xf>
    <xf numFmtId="0" fontId="7" fillId="3" borderId="3" xfId="0" applyFont="1" applyFill="1" applyBorder="1" applyAlignment="1">
      <alignment horizontal="center" vertical="top"/>
    </xf>
    <xf numFmtId="0" fontId="7" fillId="3" borderId="1" xfId="0" applyFont="1" applyFill="1" applyBorder="1" applyAlignment="1">
      <alignment horizontal="center" vertical="top"/>
    </xf>
    <xf numFmtId="0" fontId="15" fillId="3" borderId="1" xfId="0" applyFont="1" applyFill="1" applyBorder="1" applyAlignment="1">
      <alignment horizontal="center" vertical="center"/>
    </xf>
    <xf numFmtId="0" fontId="10" fillId="3" borderId="21" xfId="0" applyFont="1" applyFill="1" applyBorder="1" applyAlignment="1">
      <alignment horizontal="left" vertical="center" wrapText="1"/>
    </xf>
    <xf numFmtId="44" fontId="15" fillId="3" borderId="1" xfId="0" applyNumberFormat="1" applyFont="1" applyFill="1" applyBorder="1" applyAlignment="1">
      <alignment vertical="center"/>
    </xf>
    <xf numFmtId="0" fontId="10" fillId="3" borderId="3" xfId="0" applyFont="1" applyFill="1" applyBorder="1" applyAlignment="1">
      <alignment horizontal="left" vertical="center" wrapText="1"/>
    </xf>
    <xf numFmtId="0" fontId="13" fillId="0" borderId="0" xfId="0" applyFont="1" applyAlignment="1">
      <alignment horizontal="center" vertical="top"/>
    </xf>
    <xf numFmtId="0" fontId="11" fillId="0" borderId="0" xfId="0" applyFont="1"/>
    <xf numFmtId="0" fontId="10" fillId="3" borderId="3" xfId="0" applyFont="1" applyFill="1" applyBorder="1" applyAlignment="1">
      <alignment horizontal="right" vertical="center" wrapText="1"/>
    </xf>
    <xf numFmtId="44" fontId="7" fillId="5" borderId="2" xfId="2" applyFont="1" applyFill="1" applyBorder="1" applyAlignment="1" applyProtection="1">
      <alignment vertical="top"/>
    </xf>
    <xf numFmtId="49" fontId="7" fillId="4" borderId="26" xfId="0" applyNumberFormat="1" applyFont="1" applyFill="1" applyBorder="1" applyAlignment="1" applyProtection="1">
      <alignment vertical="top"/>
      <protection locked="0"/>
    </xf>
    <xf numFmtId="44" fontId="7" fillId="3" borderId="12" xfId="2" applyFont="1" applyFill="1" applyBorder="1" applyAlignment="1" applyProtection="1">
      <alignment vertical="top"/>
    </xf>
    <xf numFmtId="44" fontId="7" fillId="3" borderId="46" xfId="2" applyFont="1" applyFill="1" applyBorder="1" applyAlignment="1" applyProtection="1">
      <alignment vertical="top"/>
    </xf>
    <xf numFmtId="0" fontId="7" fillId="3" borderId="23" xfId="0" applyFont="1" applyFill="1" applyBorder="1" applyAlignment="1">
      <alignment vertical="top"/>
    </xf>
    <xf numFmtId="0" fontId="7" fillId="3" borderId="15" xfId="0" applyFont="1" applyFill="1" applyBorder="1" applyAlignment="1">
      <alignment vertical="top" wrapText="1"/>
    </xf>
    <xf numFmtId="0" fontId="7" fillId="3" borderId="15" xfId="0" applyFont="1" applyFill="1" applyBorder="1" applyAlignment="1">
      <alignment vertical="top"/>
    </xf>
    <xf numFmtId="0" fontId="7" fillId="3" borderId="15" xfId="0" applyFont="1" applyFill="1" applyBorder="1" applyAlignment="1">
      <alignment horizontal="center" vertical="top" wrapText="1"/>
    </xf>
    <xf numFmtId="0" fontId="7" fillId="3" borderId="16" xfId="0" applyFont="1" applyFill="1" applyBorder="1" applyAlignment="1">
      <alignment horizontal="center" vertical="top" wrapText="1"/>
    </xf>
    <xf numFmtId="0" fontId="7" fillId="3" borderId="22" xfId="0" quotePrefix="1" applyFont="1" applyFill="1" applyBorder="1" applyAlignment="1">
      <alignment horizontal="center" vertical="top"/>
    </xf>
    <xf numFmtId="0" fontId="7" fillId="5" borderId="12" xfId="0" applyFont="1" applyFill="1" applyBorder="1" applyAlignment="1">
      <alignment vertical="top" wrapText="1"/>
    </xf>
    <xf numFmtId="49" fontId="7" fillId="3" borderId="6" xfId="0" quotePrefix="1" applyNumberFormat="1" applyFont="1" applyFill="1" applyBorder="1" applyAlignment="1">
      <alignment horizontal="center" vertical="top"/>
    </xf>
    <xf numFmtId="0" fontId="6" fillId="3" borderId="31" xfId="0" applyFont="1" applyFill="1" applyBorder="1" applyAlignment="1">
      <alignment vertical="top" wrapText="1"/>
    </xf>
    <xf numFmtId="0" fontId="7" fillId="3" borderId="13" xfId="0" applyFont="1" applyFill="1" applyBorder="1" applyAlignment="1">
      <alignment horizontal="center" vertical="top" wrapText="1"/>
    </xf>
    <xf numFmtId="0" fontId="6" fillId="3" borderId="5" xfId="0" applyFont="1" applyFill="1" applyBorder="1" applyAlignment="1">
      <alignment vertical="top" wrapText="1"/>
    </xf>
    <xf numFmtId="0" fontId="7" fillId="3" borderId="5" xfId="0" applyFont="1" applyFill="1" applyBorder="1" applyAlignment="1">
      <alignment horizontal="center" vertical="top" wrapText="1"/>
    </xf>
    <xf numFmtId="49" fontId="7" fillId="0" borderId="0" xfId="0" quotePrefix="1" applyNumberFormat="1" applyFont="1" applyAlignment="1">
      <alignment horizontal="center" vertical="top"/>
    </xf>
    <xf numFmtId="49" fontId="7" fillId="3" borderId="37" xfId="0" quotePrefix="1" applyNumberFormat="1" applyFont="1" applyFill="1" applyBorder="1" applyAlignment="1">
      <alignment horizontal="center" vertical="top"/>
    </xf>
    <xf numFmtId="0" fontId="6" fillId="3" borderId="8" xfId="0" applyFont="1" applyFill="1" applyBorder="1" applyAlignment="1">
      <alignment vertical="top" wrapText="1"/>
    </xf>
    <xf numFmtId="0" fontId="7" fillId="3" borderId="8" xfId="0" applyFont="1" applyFill="1" applyBorder="1" applyAlignment="1">
      <alignment horizontal="center" vertical="top" wrapText="1"/>
    </xf>
    <xf numFmtId="0" fontId="7" fillId="3" borderId="12" xfId="0" applyFont="1" applyFill="1" applyBorder="1" applyAlignment="1">
      <alignment horizontal="center" vertical="top" wrapText="1"/>
    </xf>
    <xf numFmtId="0" fontId="7" fillId="3" borderId="31" xfId="0" applyFont="1" applyFill="1" applyBorder="1" applyAlignment="1">
      <alignment vertical="top" wrapText="1"/>
    </xf>
    <xf numFmtId="49" fontId="7" fillId="3" borderId="25" xfId="0" quotePrefix="1" applyNumberFormat="1" applyFont="1" applyFill="1" applyBorder="1" applyAlignment="1">
      <alignment horizontal="center" vertical="top"/>
    </xf>
    <xf numFmtId="0" fontId="6" fillId="3" borderId="13" xfId="0" applyFont="1" applyFill="1" applyBorder="1" applyAlignment="1">
      <alignment vertical="top" wrapText="1"/>
    </xf>
    <xf numFmtId="49" fontId="7" fillId="0" borderId="22" xfId="0" quotePrefix="1" applyNumberFormat="1" applyFont="1" applyBorder="1" applyAlignment="1">
      <alignment horizontal="center" vertical="top"/>
    </xf>
    <xf numFmtId="0" fontId="7" fillId="0" borderId="12" xfId="0" applyFont="1" applyBorder="1" applyAlignment="1">
      <alignment vertical="top"/>
    </xf>
    <xf numFmtId="0" fontId="7" fillId="0" borderId="12" xfId="0" applyFont="1" applyBorder="1" applyAlignment="1">
      <alignment vertical="top" wrapText="1"/>
    </xf>
    <xf numFmtId="0" fontId="7" fillId="0" borderId="12" xfId="0" applyFont="1" applyBorder="1" applyAlignment="1">
      <alignment horizontal="center" vertical="top" wrapText="1"/>
    </xf>
    <xf numFmtId="0" fontId="6" fillId="3" borderId="19" xfId="0" applyFont="1" applyFill="1" applyBorder="1" applyAlignment="1">
      <alignment horizontal="left" vertical="top" wrapText="1"/>
    </xf>
    <xf numFmtId="0" fontId="7" fillId="8" borderId="12" xfId="0" applyFont="1" applyFill="1" applyBorder="1" applyAlignment="1">
      <alignment vertical="top" wrapText="1"/>
    </xf>
    <xf numFmtId="49" fontId="7" fillId="3" borderId="41" xfId="0" quotePrefix="1" applyNumberFormat="1" applyFont="1" applyFill="1" applyBorder="1" applyAlignment="1">
      <alignment horizontal="center" vertical="top"/>
    </xf>
    <xf numFmtId="0" fontId="6" fillId="3" borderId="42" xfId="0" applyFont="1" applyFill="1" applyBorder="1" applyAlignment="1">
      <alignment horizontal="left" vertical="top" wrapText="1"/>
    </xf>
    <xf numFmtId="0" fontId="7" fillId="3" borderId="35" xfId="0" applyFont="1" applyFill="1" applyBorder="1" applyAlignment="1">
      <alignment horizontal="center" vertical="top" wrapText="1"/>
    </xf>
    <xf numFmtId="44" fontId="13" fillId="3" borderId="10" xfId="0" applyNumberFormat="1" applyFont="1" applyFill="1" applyBorder="1"/>
    <xf numFmtId="0" fontId="19" fillId="6" borderId="32" xfId="9" applyFont="1" applyFill="1" applyBorder="1" applyAlignment="1">
      <alignment horizontal="left" vertical="center" wrapText="1"/>
    </xf>
    <xf numFmtId="0" fontId="19" fillId="6" borderId="24" xfId="9" applyFont="1" applyFill="1" applyBorder="1" applyAlignment="1">
      <alignment horizontal="left" vertical="center" wrapText="1"/>
    </xf>
    <xf numFmtId="0" fontId="16" fillId="3" borderId="19" xfId="9" applyFont="1" applyFill="1" applyBorder="1" applyAlignment="1">
      <alignment horizontal="center" vertical="center" wrapText="1"/>
    </xf>
    <xf numFmtId="0" fontId="16" fillId="3" borderId="33" xfId="9" applyFont="1" applyFill="1" applyBorder="1" applyAlignment="1">
      <alignment horizontal="center" vertical="center" wrapText="1"/>
    </xf>
    <xf numFmtId="0" fontId="18" fillId="3" borderId="23" xfId="9" applyFont="1" applyFill="1" applyBorder="1" applyAlignment="1">
      <alignment horizontal="center" vertical="center" wrapText="1"/>
    </xf>
    <xf numFmtId="0" fontId="18" fillId="3" borderId="15" xfId="9" applyFont="1" applyFill="1" applyBorder="1" applyAlignment="1">
      <alignment horizontal="center" vertical="center"/>
    </xf>
    <xf numFmtId="0" fontId="18" fillId="3" borderId="16" xfId="9" applyFont="1" applyFill="1" applyBorder="1" applyAlignment="1">
      <alignment horizontal="center" vertical="center"/>
    </xf>
    <xf numFmtId="0" fontId="20" fillId="4" borderId="26" xfId="9" applyFont="1" applyFill="1" applyBorder="1" applyAlignment="1" applyProtection="1">
      <alignment horizontal="center" vertical="center" wrapText="1"/>
      <protection locked="0"/>
    </xf>
    <xf numFmtId="0" fontId="0" fillId="4" borderId="4" xfId="0" applyFill="1" applyBorder="1" applyAlignment="1" applyProtection="1">
      <alignment horizontal="center" vertical="center" wrapText="1"/>
      <protection locked="0"/>
    </xf>
    <xf numFmtId="0" fontId="0" fillId="4" borderId="2" xfId="0" applyFill="1" applyBorder="1" applyAlignment="1" applyProtection="1">
      <alignment horizontal="center" vertical="center" wrapText="1"/>
      <protection locked="0"/>
    </xf>
    <xf numFmtId="0" fontId="19" fillId="6" borderId="34" xfId="9" applyFont="1" applyFill="1" applyBorder="1" applyAlignment="1">
      <alignment horizontal="left" vertical="center" wrapText="1"/>
    </xf>
    <xf numFmtId="0" fontId="19" fillId="6" borderId="28" xfId="9" applyFont="1" applyFill="1" applyBorder="1" applyAlignment="1">
      <alignment horizontal="left" vertical="center" wrapText="1"/>
    </xf>
    <xf numFmtId="0" fontId="19" fillId="6" borderId="29" xfId="9" applyFont="1" applyFill="1" applyBorder="1" applyAlignment="1">
      <alignment horizontal="left" vertical="center" wrapText="1"/>
    </xf>
    <xf numFmtId="0" fontId="21" fillId="7" borderId="6" xfId="3" applyFont="1" applyFill="1" applyBorder="1" applyAlignment="1">
      <alignment horizontal="center" vertical="center" wrapText="1"/>
    </xf>
    <xf numFmtId="0" fontId="21" fillId="7" borderId="5" xfId="3" applyFont="1" applyFill="1" applyBorder="1" applyAlignment="1">
      <alignment horizontal="center" vertical="center" wrapText="1"/>
    </xf>
    <xf numFmtId="0" fontId="21" fillId="7" borderId="7" xfId="3" applyFont="1" applyFill="1" applyBorder="1" applyAlignment="1">
      <alignment horizontal="center" vertical="center" wrapText="1"/>
    </xf>
    <xf numFmtId="0" fontId="19" fillId="6" borderId="37" xfId="9" applyFont="1" applyFill="1" applyBorder="1" applyAlignment="1">
      <alignment horizontal="left" vertical="center" wrapText="1"/>
    </xf>
    <xf numFmtId="0" fontId="19" fillId="6" borderId="8" xfId="9" applyFont="1" applyFill="1" applyBorder="1" applyAlignment="1">
      <alignment horizontal="left" vertical="center" wrapText="1"/>
    </xf>
    <xf numFmtId="0" fontId="19" fillId="6" borderId="17" xfId="9" applyFont="1" applyFill="1" applyBorder="1" applyAlignment="1">
      <alignment horizontal="left" vertical="center" wrapText="1"/>
    </xf>
    <xf numFmtId="0" fontId="16" fillId="3" borderId="38" xfId="9" applyFont="1" applyFill="1" applyBorder="1" applyAlignment="1">
      <alignment horizontal="center" vertical="center" wrapText="1"/>
    </xf>
    <xf numFmtId="0" fontId="16" fillId="3" borderId="39" xfId="9" applyFont="1" applyFill="1" applyBorder="1" applyAlignment="1">
      <alignment horizontal="center" vertical="center" wrapText="1"/>
    </xf>
    <xf numFmtId="0" fontId="16" fillId="3" borderId="30" xfId="9" applyFont="1" applyFill="1" applyBorder="1" applyAlignment="1">
      <alignment horizontal="center" vertical="center" wrapText="1"/>
    </xf>
    <xf numFmtId="0" fontId="16" fillId="3" borderId="36" xfId="9" applyFont="1" applyFill="1" applyBorder="1" applyAlignment="1">
      <alignment horizontal="center" vertical="center" wrapText="1"/>
    </xf>
    <xf numFmtId="0" fontId="19" fillId="6" borderId="6" xfId="9" applyFont="1" applyFill="1" applyBorder="1" applyAlignment="1">
      <alignment horizontal="left" vertical="center" wrapText="1"/>
    </xf>
    <xf numFmtId="0" fontId="19" fillId="6" borderId="5" xfId="9" applyFont="1" applyFill="1" applyBorder="1" applyAlignment="1">
      <alignment horizontal="left" vertical="center" wrapText="1"/>
    </xf>
    <xf numFmtId="0" fontId="19" fillId="6" borderId="13" xfId="9" applyFont="1" applyFill="1" applyBorder="1" applyAlignment="1">
      <alignment horizontal="left" vertical="center" wrapText="1"/>
    </xf>
    <xf numFmtId="0" fontId="19" fillId="6" borderId="27" xfId="9" applyFont="1" applyFill="1" applyBorder="1" applyAlignment="1">
      <alignment horizontal="left" vertical="center" wrapText="1"/>
    </xf>
    <xf numFmtId="0" fontId="21" fillId="7" borderId="3" xfId="3" applyFont="1" applyFill="1" applyBorder="1" applyAlignment="1">
      <alignment horizontal="center" vertical="center" wrapText="1"/>
    </xf>
    <xf numFmtId="0" fontId="21" fillId="7" borderId="4" xfId="3" applyFont="1" applyFill="1" applyBorder="1" applyAlignment="1">
      <alignment horizontal="center" vertical="center" wrapText="1"/>
    </xf>
    <xf numFmtId="0" fontId="21" fillId="7" borderId="2" xfId="3" applyFont="1" applyFill="1" applyBorder="1" applyAlignment="1">
      <alignment horizontal="center" vertical="center" wrapText="1"/>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xf>
    <xf numFmtId="0" fontId="7" fillId="3" borderId="2" xfId="0" applyFont="1" applyFill="1" applyBorder="1" applyAlignment="1">
      <alignment horizontal="left" vertical="top"/>
    </xf>
    <xf numFmtId="0" fontId="25" fillId="3" borderId="26" xfId="9" applyFont="1" applyFill="1" applyBorder="1" applyAlignment="1">
      <alignment horizontal="left" vertical="center" wrapText="1"/>
    </xf>
    <xf numFmtId="0" fontId="0" fillId="0" borderId="4" xfId="0" applyBorder="1" applyAlignment="1">
      <alignment vertical="center" wrapText="1"/>
    </xf>
    <xf numFmtId="0" fontId="0" fillId="4" borderId="4" xfId="0" applyFill="1" applyBorder="1" applyAlignment="1" applyProtection="1">
      <alignment vertical="center" wrapText="1"/>
      <protection locked="0"/>
    </xf>
    <xf numFmtId="0" fontId="0" fillId="4" borderId="4" xfId="0" applyFill="1" applyBorder="1" applyProtection="1">
      <protection locked="0"/>
    </xf>
    <xf numFmtId="0" fontId="0" fillId="4" borderId="2" xfId="0" applyFill="1" applyBorder="1" applyProtection="1">
      <protection locked="0"/>
    </xf>
    <xf numFmtId="0" fontId="7" fillId="3" borderId="26" xfId="0" applyFont="1" applyFill="1" applyBorder="1" applyAlignment="1">
      <alignment horizontal="center" vertical="top"/>
    </xf>
    <xf numFmtId="0" fontId="7" fillId="3" borderId="2" xfId="0" applyFont="1" applyFill="1" applyBorder="1" applyAlignment="1">
      <alignment horizontal="center" vertical="top"/>
    </xf>
    <xf numFmtId="0" fontId="7" fillId="5" borderId="3" xfId="3" applyFont="1" applyFill="1" applyBorder="1" applyAlignment="1">
      <alignment horizontal="center" vertical="top"/>
    </xf>
    <xf numFmtId="0" fontId="7" fillId="5" borderId="4" xfId="3" applyFont="1" applyFill="1" applyBorder="1" applyAlignment="1">
      <alignment horizontal="center" vertical="top"/>
    </xf>
    <xf numFmtId="0" fontId="7" fillId="5" borderId="2" xfId="3" applyFont="1" applyFill="1" applyBorder="1" applyAlignment="1">
      <alignment horizontal="center" vertical="top"/>
    </xf>
    <xf numFmtId="0" fontId="25" fillId="3" borderId="3" xfId="9" applyFont="1" applyFill="1" applyBorder="1" applyAlignment="1">
      <alignment horizontal="left" vertical="center" wrapText="1"/>
    </xf>
    <xf numFmtId="0" fontId="25" fillId="3" borderId="4" xfId="9" applyFont="1" applyFill="1" applyBorder="1" applyAlignment="1">
      <alignment horizontal="left" vertical="center" wrapText="1"/>
    </xf>
    <xf numFmtId="0" fontId="7" fillId="4" borderId="3" xfId="0" applyFont="1" applyFill="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10" fillId="3" borderId="3" xfId="0" applyFont="1" applyFill="1" applyBorder="1" applyAlignment="1">
      <alignment horizontal="center" vertical="center"/>
    </xf>
    <xf numFmtId="0" fontId="10" fillId="3" borderId="2" xfId="0" applyFont="1" applyFill="1" applyBorder="1" applyAlignment="1">
      <alignment horizontal="center" vertical="center"/>
    </xf>
    <xf numFmtId="0" fontId="10" fillId="3" borderId="3" xfId="0" applyFont="1" applyFill="1" applyBorder="1" applyAlignment="1">
      <alignment horizontal="right" vertical="center" wrapText="1"/>
    </xf>
    <xf numFmtId="0" fontId="10" fillId="3" borderId="2" xfId="0" applyFont="1" applyFill="1" applyBorder="1" applyAlignment="1">
      <alignment horizontal="right" vertical="center" wrapText="1"/>
    </xf>
  </cellXfs>
  <cellStyles count="16">
    <cellStyle name="Euro" xfId="1" xr:uid="{00000000-0005-0000-0000-000000000000}"/>
    <cellStyle name="Komma" xfId="15" builtinId="3"/>
    <cellStyle name="Komma 2" xfId="5" xr:uid="{5CDD276E-268B-4701-84F4-D858BE4BA8E8}"/>
    <cellStyle name="Komma 2 2" xfId="8" xr:uid="{D0105B1D-AEE9-447E-9D8C-58E9C836610B}"/>
    <cellStyle name="Komma 2 2 2" xfId="11" xr:uid="{85943775-82C3-4FB2-837E-E73682C50989}"/>
    <cellStyle name="Standard" xfId="0" builtinId="0"/>
    <cellStyle name="Standard 2" xfId="3" xr:uid="{D82D5D53-592D-457D-BD88-FCD005B8294C}"/>
    <cellStyle name="Standard 2 2" xfId="6" xr:uid="{39A4D7E5-E6A6-489C-AC42-CC13AF707817}"/>
    <cellStyle name="Standard 2 2 2" xfId="9" xr:uid="{6D60F509-7611-4673-AD2B-4AF047A52909}"/>
    <cellStyle name="Standard 2 2 2 2 3" xfId="13" xr:uid="{54F03A9A-9D82-40AE-92E9-C129131AD43F}"/>
    <cellStyle name="Standard 2 2 3" xfId="12" xr:uid="{85F371E3-23A9-4157-9A0C-F8E6702EDE28}"/>
    <cellStyle name="Standard 3" xfId="14" xr:uid="{1E36B482-D686-43B2-9CE6-5FA7F49F898C}"/>
    <cellStyle name="Währung" xfId="2" builtinId="4"/>
    <cellStyle name="Währung 2" xfId="4" xr:uid="{B38B31A1-41E5-4AD5-8210-D6D718FE4D0B}"/>
    <cellStyle name="Währung 2 2" xfId="7" xr:uid="{FC41BB91-7932-4933-BC03-E067F207226F}"/>
    <cellStyle name="Währung 2 2 2" xfId="10" xr:uid="{7F18679A-AA3B-4B7B-8424-31442731C35E}"/>
  </cellStyles>
  <dxfs count="3">
    <dxf>
      <fill>
        <patternFill>
          <bgColor theme="9" tint="0.79998168889431442"/>
        </patternFill>
      </fill>
    </dxf>
    <dxf>
      <fill>
        <patternFill>
          <bgColor theme="9" tint="0.79998168889431442"/>
        </patternFill>
      </fill>
    </dxf>
    <dxf>
      <fill>
        <patternFill>
          <bgColor theme="9" tint="0.79998168889431442"/>
        </patternFill>
      </fill>
    </dxf>
  </dxfs>
  <tableStyles count="0" defaultTableStyle="TableStyleMedium9" defaultPivotStyle="PivotStyleLight16"/>
  <colors>
    <mruColors>
      <color rgb="FF0000FF"/>
      <color rgb="FFFFFFCC"/>
      <color rgb="FFCCEC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DDD9A-2B45-46CE-A115-DC3E49199E86}">
  <dimension ref="A1:G33"/>
  <sheetViews>
    <sheetView showGridLines="0" tabSelected="1" zoomScaleNormal="100" workbookViewId="0">
      <pane ySplit="3" topLeftCell="A17" activePane="bottomLeft" state="frozen"/>
      <selection activeCell="C23" sqref="C23"/>
      <selection pane="bottomLeft" activeCell="D22" sqref="D22"/>
    </sheetView>
  </sheetViews>
  <sheetFormatPr baseColWidth="10" defaultColWidth="0" defaultRowHeight="14.5" zeroHeight="1" x14ac:dyDescent="0.35"/>
  <cols>
    <col min="1" max="1" width="11.453125" style="33" customWidth="1"/>
    <col min="2" max="2" width="28.54296875" style="33" customWidth="1"/>
    <col min="3" max="3" width="114.54296875" style="33" customWidth="1"/>
    <col min="4" max="4" width="52.54296875" style="69" customWidth="1"/>
    <col min="5" max="5" width="15.6328125" style="33" bestFit="1" customWidth="1"/>
    <col min="6" max="6" width="17.36328125" style="33" customWidth="1"/>
    <col min="7" max="7" width="3.54296875" style="33" customWidth="1"/>
    <col min="8" max="16384" width="11.453125" style="33" hidden="1"/>
  </cols>
  <sheetData>
    <row r="1" spans="1:6" ht="82.5" customHeight="1" thickBot="1" x14ac:dyDescent="0.4">
      <c r="A1" s="128" t="s">
        <v>62</v>
      </c>
      <c r="B1" s="129"/>
      <c r="C1" s="129"/>
      <c r="D1" s="129"/>
      <c r="E1" s="129"/>
      <c r="F1" s="130"/>
    </row>
    <row r="2" spans="1:6" ht="30" customHeight="1" thickBot="1" x14ac:dyDescent="0.4">
      <c r="A2" s="34" t="s">
        <v>0</v>
      </c>
      <c r="B2" s="35" t="s">
        <v>1</v>
      </c>
      <c r="C2" s="36" t="s">
        <v>113</v>
      </c>
      <c r="D2" s="131"/>
      <c r="E2" s="132"/>
      <c r="F2" s="133"/>
    </row>
    <row r="3" spans="1:6" ht="30" customHeight="1" thickBot="1" x14ac:dyDescent="0.4">
      <c r="A3" s="34" t="s">
        <v>0</v>
      </c>
      <c r="B3" s="35" t="s">
        <v>1</v>
      </c>
      <c r="C3" s="37" t="s">
        <v>3</v>
      </c>
      <c r="D3" s="38" t="s">
        <v>4</v>
      </c>
      <c r="E3" s="37" t="s">
        <v>5</v>
      </c>
      <c r="F3" s="39" t="s">
        <v>6</v>
      </c>
    </row>
    <row r="4" spans="1:6" ht="20.149999999999999" customHeight="1" x14ac:dyDescent="0.35">
      <c r="A4" s="137" t="s">
        <v>7</v>
      </c>
      <c r="B4" s="138"/>
      <c r="C4" s="138"/>
      <c r="D4" s="138"/>
      <c r="E4" s="138"/>
      <c r="F4" s="139"/>
    </row>
    <row r="5" spans="1:6" ht="20.149999999999999" customHeight="1" thickBot="1" x14ac:dyDescent="0.4">
      <c r="A5" s="140" t="s">
        <v>8</v>
      </c>
      <c r="B5" s="141"/>
      <c r="C5" s="141"/>
      <c r="D5" s="141"/>
      <c r="E5" s="141"/>
      <c r="F5" s="142"/>
    </row>
    <row r="6" spans="1:6" ht="62" customHeight="1" x14ac:dyDescent="0.35">
      <c r="A6" s="40" t="s">
        <v>9</v>
      </c>
      <c r="B6" s="41" t="s">
        <v>10</v>
      </c>
      <c r="C6" s="42" t="s">
        <v>128</v>
      </c>
      <c r="D6" s="30"/>
      <c r="E6" s="143" t="s">
        <v>11</v>
      </c>
      <c r="F6" s="144"/>
    </row>
    <row r="7" spans="1:6" ht="56.25" customHeight="1" x14ac:dyDescent="0.35">
      <c r="A7" s="43" t="s">
        <v>12</v>
      </c>
      <c r="B7" s="44" t="s">
        <v>13</v>
      </c>
      <c r="C7" s="45" t="s">
        <v>127</v>
      </c>
      <c r="D7" s="31"/>
      <c r="E7" s="145" t="s">
        <v>11</v>
      </c>
      <c r="F7" s="146"/>
    </row>
    <row r="8" spans="1:6" ht="56.25" customHeight="1" x14ac:dyDescent="0.35">
      <c r="A8" s="43" t="s">
        <v>14</v>
      </c>
      <c r="B8" s="46" t="s">
        <v>56</v>
      </c>
      <c r="C8" s="47" t="s">
        <v>125</v>
      </c>
      <c r="D8" s="31"/>
      <c r="E8" s="126" t="s">
        <v>11</v>
      </c>
      <c r="F8" s="127"/>
    </row>
    <row r="9" spans="1:6" ht="20.149999999999999" customHeight="1" x14ac:dyDescent="0.35">
      <c r="A9" s="147" t="s">
        <v>111</v>
      </c>
      <c r="B9" s="148"/>
      <c r="C9" s="148"/>
      <c r="D9" s="149"/>
      <c r="E9" s="149"/>
      <c r="F9" s="150"/>
    </row>
    <row r="10" spans="1:6" ht="56.25" customHeight="1" x14ac:dyDescent="0.35">
      <c r="A10" s="43" t="s">
        <v>15</v>
      </c>
      <c r="B10" s="46" t="s">
        <v>89</v>
      </c>
      <c r="C10" s="47" t="s">
        <v>126</v>
      </c>
      <c r="D10" s="31"/>
      <c r="E10" s="126" t="s">
        <v>11</v>
      </c>
      <c r="F10" s="127"/>
    </row>
    <row r="11" spans="1:6" ht="56.25" customHeight="1" thickBot="1" x14ac:dyDescent="0.4">
      <c r="A11" s="43" t="s">
        <v>16</v>
      </c>
      <c r="B11" s="46" t="s">
        <v>17</v>
      </c>
      <c r="C11" s="47" t="s">
        <v>124</v>
      </c>
      <c r="D11" s="31"/>
      <c r="E11" s="126" t="s">
        <v>11</v>
      </c>
      <c r="F11" s="127"/>
    </row>
    <row r="12" spans="1:6" ht="15" thickBot="1" x14ac:dyDescent="0.4">
      <c r="A12" s="151" t="s">
        <v>18</v>
      </c>
      <c r="B12" s="152"/>
      <c r="C12" s="152"/>
      <c r="D12" s="152"/>
      <c r="E12" s="152"/>
      <c r="F12" s="153"/>
    </row>
    <row r="13" spans="1:6" ht="20.149999999999999" customHeight="1" x14ac:dyDescent="0.35">
      <c r="A13" s="124" t="s">
        <v>96</v>
      </c>
      <c r="B13" s="125"/>
      <c r="C13" s="125"/>
      <c r="D13" s="125"/>
      <c r="E13" s="48"/>
      <c r="F13" s="49"/>
    </row>
    <row r="14" spans="1:6" ht="138.75" customHeight="1" x14ac:dyDescent="0.35">
      <c r="A14" s="50" t="s">
        <v>20</v>
      </c>
      <c r="B14" s="51" t="s">
        <v>90</v>
      </c>
      <c r="C14" s="52" t="s">
        <v>123</v>
      </c>
      <c r="D14" s="31"/>
      <c r="E14" s="17">
        <v>0.1</v>
      </c>
      <c r="F14" s="18">
        <v>100</v>
      </c>
    </row>
    <row r="15" spans="1:6" ht="138.75" customHeight="1" x14ac:dyDescent="0.35">
      <c r="A15" s="50" t="s">
        <v>21</v>
      </c>
      <c r="B15" s="51" t="s">
        <v>91</v>
      </c>
      <c r="C15" s="52" t="s">
        <v>122</v>
      </c>
      <c r="D15" s="31"/>
      <c r="E15" s="17">
        <v>0.1</v>
      </c>
      <c r="F15" s="18">
        <v>100</v>
      </c>
    </row>
    <row r="16" spans="1:6" ht="138.75" customHeight="1" x14ac:dyDescent="0.35">
      <c r="A16" s="50" t="s">
        <v>97</v>
      </c>
      <c r="B16" s="51" t="s">
        <v>92</v>
      </c>
      <c r="C16" s="53" t="s">
        <v>132</v>
      </c>
      <c r="D16" s="31"/>
      <c r="E16" s="17">
        <v>0.125</v>
      </c>
      <c r="F16" s="18">
        <v>125</v>
      </c>
    </row>
    <row r="17" spans="1:6" ht="331" x14ac:dyDescent="0.35">
      <c r="A17" s="50" t="s">
        <v>98</v>
      </c>
      <c r="B17" s="51" t="s">
        <v>93</v>
      </c>
      <c r="C17" s="54" t="s">
        <v>133</v>
      </c>
      <c r="D17" s="31"/>
      <c r="E17" s="17">
        <v>0.1</v>
      </c>
      <c r="F17" s="18">
        <v>100</v>
      </c>
    </row>
    <row r="18" spans="1:6" ht="190" x14ac:dyDescent="0.35">
      <c r="A18" s="50" t="s">
        <v>99</v>
      </c>
      <c r="B18" s="55" t="s">
        <v>94</v>
      </c>
      <c r="C18" s="56" t="s">
        <v>130</v>
      </c>
      <c r="D18" s="32"/>
      <c r="E18" s="28">
        <v>0.125</v>
      </c>
      <c r="F18" s="26">
        <v>125</v>
      </c>
    </row>
    <row r="19" spans="1:6" ht="204" x14ac:dyDescent="0.35">
      <c r="A19" s="50" t="s">
        <v>100</v>
      </c>
      <c r="B19" s="57" t="s">
        <v>95</v>
      </c>
      <c r="C19" s="58" t="s">
        <v>129</v>
      </c>
      <c r="D19" s="31"/>
      <c r="E19" s="17">
        <v>0.125</v>
      </c>
      <c r="F19" s="18">
        <v>125</v>
      </c>
    </row>
    <row r="20" spans="1:6" ht="20.149999999999999" customHeight="1" x14ac:dyDescent="0.35">
      <c r="A20" s="124" t="s">
        <v>19</v>
      </c>
      <c r="B20" s="125"/>
      <c r="C20" s="125"/>
      <c r="D20" s="125"/>
      <c r="E20" s="48"/>
      <c r="F20" s="49"/>
    </row>
    <row r="21" spans="1:6" ht="156" customHeight="1" x14ac:dyDescent="0.35">
      <c r="A21" s="50" t="s">
        <v>23</v>
      </c>
      <c r="B21" s="59" t="s">
        <v>22</v>
      </c>
      <c r="C21" s="60" t="s">
        <v>121</v>
      </c>
      <c r="D21" s="31"/>
      <c r="E21" s="5">
        <v>0.05</v>
      </c>
      <c r="F21" s="6">
        <v>50</v>
      </c>
    </row>
    <row r="22" spans="1:6" ht="278" x14ac:dyDescent="0.35">
      <c r="A22" s="50" t="s">
        <v>57</v>
      </c>
      <c r="B22" s="61" t="s">
        <v>112</v>
      </c>
      <c r="C22" s="62" t="s">
        <v>134</v>
      </c>
      <c r="D22" s="31"/>
      <c r="E22" s="5">
        <v>0.05</v>
      </c>
      <c r="F22" s="6">
        <v>50</v>
      </c>
    </row>
    <row r="23" spans="1:6" ht="20.149999999999999" customHeight="1" x14ac:dyDescent="0.35">
      <c r="A23" s="124" t="s">
        <v>80</v>
      </c>
      <c r="B23" s="125"/>
      <c r="C23" s="125"/>
      <c r="D23" s="125"/>
      <c r="E23" s="48"/>
      <c r="F23" s="49"/>
    </row>
    <row r="24" spans="1:6" ht="157.5" customHeight="1" x14ac:dyDescent="0.35">
      <c r="A24" s="50" t="s">
        <v>60</v>
      </c>
      <c r="B24" s="51" t="s">
        <v>81</v>
      </c>
      <c r="C24" s="63" t="s">
        <v>120</v>
      </c>
      <c r="D24" s="31"/>
      <c r="E24" s="5">
        <v>0.05</v>
      </c>
      <c r="F24" s="6">
        <v>50</v>
      </c>
    </row>
    <row r="25" spans="1:6" ht="252" x14ac:dyDescent="0.35">
      <c r="A25" s="50" t="s">
        <v>61</v>
      </c>
      <c r="B25" s="51" t="s">
        <v>85</v>
      </c>
      <c r="C25" s="63" t="s">
        <v>131</v>
      </c>
      <c r="D25" s="31"/>
      <c r="E25" s="5">
        <v>0.05</v>
      </c>
      <c r="F25" s="6">
        <v>50</v>
      </c>
    </row>
    <row r="26" spans="1:6" ht="20.149999999999999" customHeight="1" x14ac:dyDescent="0.35">
      <c r="A26" s="124" t="s">
        <v>84</v>
      </c>
      <c r="B26" s="125"/>
      <c r="C26" s="125"/>
      <c r="D26" s="125"/>
      <c r="E26" s="48"/>
      <c r="F26" s="49"/>
    </row>
    <row r="27" spans="1:6" ht="104" customHeight="1" x14ac:dyDescent="0.35">
      <c r="A27" s="50" t="s">
        <v>82</v>
      </c>
      <c r="B27" s="64" t="s">
        <v>26</v>
      </c>
      <c r="C27" s="65" t="s">
        <v>119</v>
      </c>
      <c r="D27" s="31"/>
      <c r="E27" s="5">
        <v>2.5000000000000001E-2</v>
      </c>
      <c r="F27" s="27">
        <v>25</v>
      </c>
    </row>
    <row r="28" spans="1:6" ht="104" customHeight="1" x14ac:dyDescent="0.35">
      <c r="A28" s="50" t="s">
        <v>83</v>
      </c>
      <c r="B28" s="51" t="s">
        <v>25</v>
      </c>
      <c r="C28" s="63" t="s">
        <v>118</v>
      </c>
      <c r="D28" s="31"/>
      <c r="E28" s="5">
        <v>2.5000000000000001E-2</v>
      </c>
      <c r="F28" s="6">
        <v>25</v>
      </c>
    </row>
    <row r="29" spans="1:6" ht="148.5" customHeight="1" x14ac:dyDescent="0.35">
      <c r="A29" s="50" t="s">
        <v>86</v>
      </c>
      <c r="B29" s="51" t="s">
        <v>58</v>
      </c>
      <c r="C29" s="63" t="s">
        <v>117</v>
      </c>
      <c r="D29" s="31"/>
      <c r="E29" s="5">
        <v>2.5000000000000001E-2</v>
      </c>
      <c r="F29" s="6">
        <v>25</v>
      </c>
    </row>
    <row r="30" spans="1:6" ht="144" customHeight="1" x14ac:dyDescent="0.35">
      <c r="A30" s="50" t="s">
        <v>87</v>
      </c>
      <c r="B30" s="51" t="s">
        <v>59</v>
      </c>
      <c r="C30" s="63" t="s">
        <v>115</v>
      </c>
      <c r="D30" s="31"/>
      <c r="E30" s="5">
        <v>2.5000000000000001E-2</v>
      </c>
      <c r="F30" s="6">
        <v>25</v>
      </c>
    </row>
    <row r="31" spans="1:6" ht="119" customHeight="1" x14ac:dyDescent="0.35">
      <c r="A31" s="50" t="s">
        <v>88</v>
      </c>
      <c r="B31" s="64" t="s">
        <v>24</v>
      </c>
      <c r="C31" s="65" t="s">
        <v>116</v>
      </c>
      <c r="D31" s="31"/>
      <c r="E31" s="5">
        <v>2.5000000000000001E-2</v>
      </c>
      <c r="F31" s="6">
        <v>25</v>
      </c>
    </row>
    <row r="32" spans="1:6" s="68" customFormat="1" ht="15.75" customHeight="1" thickBot="1" x14ac:dyDescent="0.3">
      <c r="A32" s="134" t="s">
        <v>27</v>
      </c>
      <c r="B32" s="135"/>
      <c r="C32" s="135"/>
      <c r="D32" s="136"/>
      <c r="E32" s="66">
        <f>SUM(E14:E31)</f>
        <v>1.0000000000000002</v>
      </c>
      <c r="F32" s="67">
        <f>SUM(F14:F31)</f>
        <v>1000</v>
      </c>
    </row>
    <row r="33" x14ac:dyDescent="0.35"/>
  </sheetData>
  <sheetProtection algorithmName="SHA-512" hashValue="eXJWsEW1ZkeJe0RIwGU1IhbYcgoxfy0ovLLUIuUZR2amHv8+z9++fRqS4z8IHy8YTgaAgaBJ9qCmkua1bm7jFQ==" saltValue="mQnnq2oYKc2y/AKAYaAQaA==" spinCount="100000" sheet="1" selectLockedCells="1"/>
  <mergeCells count="16">
    <mergeCell ref="A26:D26"/>
    <mergeCell ref="E8:F8"/>
    <mergeCell ref="A1:F1"/>
    <mergeCell ref="D2:F2"/>
    <mergeCell ref="A32:D32"/>
    <mergeCell ref="A13:D13"/>
    <mergeCell ref="A4:F4"/>
    <mergeCell ref="A5:F5"/>
    <mergeCell ref="E6:F6"/>
    <mergeCell ref="E7:F7"/>
    <mergeCell ref="A9:F9"/>
    <mergeCell ref="E10:F10"/>
    <mergeCell ref="E11:F11"/>
    <mergeCell ref="A12:F12"/>
    <mergeCell ref="A20:D20"/>
    <mergeCell ref="A23:D23"/>
  </mergeCells>
  <phoneticPr fontId="14" type="noConversion"/>
  <conditionalFormatting sqref="C14:C17 C21">
    <cfRule type="expression" dxfId="2" priority="2">
      <formula>#REF!="K.O."</formula>
    </cfRule>
  </conditionalFormatting>
  <conditionalFormatting sqref="C24:C25">
    <cfRule type="expression" dxfId="1" priority="1">
      <formula>#REF!="K.O."</formula>
    </cfRule>
  </conditionalFormatting>
  <conditionalFormatting sqref="C28:C30">
    <cfRule type="expression" dxfId="0" priority="3">
      <formula>#REF!="K.O."</formula>
    </cfRule>
  </conditionalFormatting>
  <pageMargins left="0.70866141732283472" right="0.70866141732283472" top="0.78740157480314965" bottom="0.78740157480314965" header="0.31496062992125984" footer="0.31496062992125984"/>
  <pageSetup paperSize="8" orientation="landscape" horizontalDpi="4294967295" verticalDpi="4294967295" r:id="rId1"/>
  <headerFooter>
    <oddHeader>&amp;L&amp;"-,Standard"&amp;11&amp;K01+000&amp;G&amp;R&amp;"-,Fett"&amp;11&amp;KFA7D00Vergabeverfahren "Rahmenvereinbarung für die Erneuerung der Speicher- und Backupsysteme 
inklusive der SAN-Infrastruktur für das Universitätsklinikum Ulm"</oddHeader>
    <oddFooter>&amp;L&amp;"Arial,Fett"Leistungsblatt Allgemein&amp;R&amp;"Arial,Fett"Seite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7"/>
  <sheetViews>
    <sheetView showGridLines="0" zoomScaleNormal="100" workbookViewId="0">
      <pane xSplit="2" ySplit="3" topLeftCell="C4" activePane="bottomRight" state="frozen"/>
      <selection pane="topRight" activeCell="C23" sqref="C23"/>
      <selection pane="bottomLeft" activeCell="C23" sqref="C23"/>
      <selection pane="bottomRight" activeCell="D6" sqref="D6"/>
    </sheetView>
  </sheetViews>
  <sheetFormatPr baseColWidth="10" defaultColWidth="0" defaultRowHeight="12.5" zeroHeight="1" x14ac:dyDescent="0.25"/>
  <cols>
    <col min="1" max="1" width="7.6328125" customWidth="1"/>
    <col min="2" max="2" width="95.36328125" customWidth="1"/>
    <col min="3" max="3" width="9.6328125" bestFit="1" customWidth="1"/>
    <col min="4" max="4" width="57.453125" customWidth="1"/>
    <col min="5" max="5" width="21" customWidth="1"/>
    <col min="6" max="6" width="13.6328125" customWidth="1"/>
    <col min="7" max="7" width="15.6328125" customWidth="1"/>
    <col min="8" max="8" width="4.90625" customWidth="1"/>
    <col min="9" max="16384" width="11.453125" hidden="1"/>
  </cols>
  <sheetData>
    <row r="1" spans="1:7" ht="54.75" customHeight="1" thickBot="1" x14ac:dyDescent="0.3">
      <c r="A1" s="156" t="s">
        <v>75</v>
      </c>
      <c r="B1" s="157"/>
      <c r="C1" s="157"/>
      <c r="D1" s="157"/>
      <c r="E1" s="157"/>
      <c r="F1" s="157"/>
      <c r="G1" s="158"/>
    </row>
    <row r="2" spans="1:7" s="33" customFormat="1" ht="30" customHeight="1" thickBot="1" x14ac:dyDescent="0.4">
      <c r="A2" s="162" t="s">
        <v>2</v>
      </c>
      <c r="B2" s="163"/>
      <c r="C2" s="164"/>
      <c r="D2" s="165"/>
      <c r="E2" s="165"/>
      <c r="F2" s="165"/>
      <c r="G2" s="166"/>
    </row>
    <row r="3" spans="1:7" ht="40.5" customHeight="1" thickBot="1" x14ac:dyDescent="0.3">
      <c r="A3" s="94" t="s">
        <v>28</v>
      </c>
      <c r="B3" s="95" t="s">
        <v>29</v>
      </c>
      <c r="C3" s="96" t="s">
        <v>30</v>
      </c>
      <c r="D3" s="96" t="s">
        <v>31</v>
      </c>
      <c r="E3" s="97" t="s">
        <v>32</v>
      </c>
      <c r="F3" s="97" t="s">
        <v>33</v>
      </c>
      <c r="G3" s="98" t="s">
        <v>34</v>
      </c>
    </row>
    <row r="4" spans="1:7" ht="31.5" customHeight="1" thickBot="1" x14ac:dyDescent="0.3">
      <c r="A4" s="99">
        <v>1</v>
      </c>
      <c r="B4" s="100" t="s">
        <v>63</v>
      </c>
      <c r="C4" s="91"/>
      <c r="D4" s="7"/>
      <c r="E4" s="92"/>
      <c r="F4" s="93"/>
      <c r="G4" s="90">
        <f>SUM(G6:G8)</f>
        <v>0</v>
      </c>
    </row>
    <row r="5" spans="1:7" ht="35.4" customHeight="1" thickBot="1" x14ac:dyDescent="0.3">
      <c r="A5" s="159" t="s">
        <v>64</v>
      </c>
      <c r="B5" s="160"/>
      <c r="C5" s="160"/>
      <c r="D5" s="160"/>
      <c r="E5" s="160"/>
      <c r="F5" s="160"/>
      <c r="G5" s="161"/>
    </row>
    <row r="6" spans="1:7" ht="179" customHeight="1" x14ac:dyDescent="0.25">
      <c r="A6" s="101" t="s">
        <v>36</v>
      </c>
      <c r="B6" s="102" t="s">
        <v>66</v>
      </c>
      <c r="C6" s="8"/>
      <c r="D6" s="8"/>
      <c r="E6" s="103">
        <v>1</v>
      </c>
      <c r="F6" s="2"/>
      <c r="G6" s="11">
        <f t="shared" ref="G6:G8" si="0">F6*E6</f>
        <v>0</v>
      </c>
    </row>
    <row r="7" spans="1:7" s="106" customFormat="1" ht="125.5" x14ac:dyDescent="0.25">
      <c r="A7" s="101" t="s">
        <v>65</v>
      </c>
      <c r="B7" s="104" t="s">
        <v>67</v>
      </c>
      <c r="C7" s="9"/>
      <c r="D7" s="9"/>
      <c r="E7" s="105">
        <v>1</v>
      </c>
      <c r="F7" s="1"/>
      <c r="G7" s="12">
        <f t="shared" si="0"/>
        <v>0</v>
      </c>
    </row>
    <row r="8" spans="1:7" ht="81.75" customHeight="1" thickBot="1" x14ac:dyDescent="0.3">
      <c r="A8" s="107" t="s">
        <v>37</v>
      </c>
      <c r="B8" s="108" t="s">
        <v>68</v>
      </c>
      <c r="C8" s="22"/>
      <c r="D8" s="22"/>
      <c r="E8" s="109">
        <v>1</v>
      </c>
      <c r="F8" s="3"/>
      <c r="G8" s="23">
        <f t="shared" si="0"/>
        <v>0</v>
      </c>
    </row>
    <row r="9" spans="1:7" ht="6.65" customHeight="1" thickBot="1" x14ac:dyDescent="0.3"/>
    <row r="10" spans="1:7" ht="31.5" customHeight="1" thickBot="1" x14ac:dyDescent="0.3">
      <c r="A10" s="99">
        <v>2</v>
      </c>
      <c r="B10" s="100" t="s">
        <v>78</v>
      </c>
      <c r="C10" s="96" t="s">
        <v>30</v>
      </c>
      <c r="D10" s="96" t="s">
        <v>31</v>
      </c>
      <c r="E10" s="110"/>
      <c r="F10" s="93"/>
      <c r="G10" s="10">
        <f>SUM(G12:G13)</f>
        <v>0</v>
      </c>
    </row>
    <row r="11" spans="1:7" ht="35.4" customHeight="1" thickBot="1" x14ac:dyDescent="0.3">
      <c r="A11" s="159" t="s">
        <v>35</v>
      </c>
      <c r="B11" s="160"/>
      <c r="C11" s="160"/>
      <c r="D11" s="160"/>
      <c r="E11" s="160"/>
      <c r="F11" s="160"/>
      <c r="G11" s="161"/>
    </row>
    <row r="12" spans="1:7" ht="66.75" customHeight="1" x14ac:dyDescent="0.25">
      <c r="A12" s="101" t="s">
        <v>39</v>
      </c>
      <c r="B12" s="111" t="s">
        <v>101</v>
      </c>
      <c r="C12" s="8"/>
      <c r="D12" s="8"/>
      <c r="E12" s="103">
        <v>1</v>
      </c>
      <c r="F12" s="2"/>
      <c r="G12" s="11">
        <f t="shared" ref="G12:G13" si="1">F12*E12</f>
        <v>0</v>
      </c>
    </row>
    <row r="13" spans="1:7" ht="15" customHeight="1" thickBot="1" x14ac:dyDescent="0.3">
      <c r="A13" s="112" t="s">
        <v>40</v>
      </c>
      <c r="B13" s="113" t="s">
        <v>38</v>
      </c>
      <c r="C13" s="8"/>
      <c r="D13" s="8"/>
      <c r="E13" s="103">
        <v>1</v>
      </c>
      <c r="F13" s="2"/>
      <c r="G13" s="11">
        <f t="shared" si="1"/>
        <v>0</v>
      </c>
    </row>
    <row r="14" spans="1:7" ht="6.65" customHeight="1" thickBot="1" x14ac:dyDescent="0.3">
      <c r="A14" s="114"/>
      <c r="B14" s="115"/>
      <c r="C14" s="116"/>
      <c r="D14" s="116"/>
      <c r="E14" s="117"/>
      <c r="F14" s="24"/>
      <c r="G14" s="25"/>
    </row>
    <row r="15" spans="1:7" ht="31.5" customHeight="1" thickBot="1" x14ac:dyDescent="0.3">
      <c r="A15" s="99">
        <v>3</v>
      </c>
      <c r="B15" s="100" t="s">
        <v>102</v>
      </c>
      <c r="C15" s="96" t="s">
        <v>30</v>
      </c>
      <c r="D15" s="96" t="s">
        <v>31</v>
      </c>
      <c r="E15" s="97" t="s">
        <v>32</v>
      </c>
      <c r="F15" s="93"/>
      <c r="G15" s="10">
        <f>SUM(G17:G20)</f>
        <v>0</v>
      </c>
    </row>
    <row r="16" spans="1:7" ht="29" customHeight="1" thickBot="1" x14ac:dyDescent="0.3">
      <c r="A16" s="159" t="s">
        <v>73</v>
      </c>
      <c r="B16" s="160"/>
      <c r="C16" s="160"/>
      <c r="D16" s="160"/>
      <c r="E16" s="160"/>
      <c r="F16" s="160"/>
      <c r="G16" s="161"/>
    </row>
    <row r="17" spans="1:7" ht="27.9" customHeight="1" x14ac:dyDescent="0.25">
      <c r="A17" s="101" t="s">
        <v>69</v>
      </c>
      <c r="B17" s="118" t="s">
        <v>74</v>
      </c>
      <c r="C17" s="21"/>
      <c r="D17" s="21"/>
      <c r="E17" s="105">
        <v>1</v>
      </c>
      <c r="F17" s="1"/>
      <c r="G17" s="12">
        <f t="shared" ref="G17:G19" si="2">F17*E17</f>
        <v>0</v>
      </c>
    </row>
    <row r="18" spans="1:7" ht="27.9" customHeight="1" x14ac:dyDescent="0.25">
      <c r="A18" s="101" t="s">
        <v>70</v>
      </c>
      <c r="B18" s="118" t="s">
        <v>108</v>
      </c>
      <c r="C18" s="21"/>
      <c r="D18" s="21"/>
      <c r="E18" s="105">
        <v>1</v>
      </c>
      <c r="F18" s="1"/>
      <c r="G18" s="12">
        <f t="shared" si="2"/>
        <v>0</v>
      </c>
    </row>
    <row r="19" spans="1:7" ht="27.9" customHeight="1" x14ac:dyDescent="0.25">
      <c r="A19" s="101" t="s">
        <v>71</v>
      </c>
      <c r="B19" s="118" t="s">
        <v>109</v>
      </c>
      <c r="C19" s="21"/>
      <c r="D19" s="21"/>
      <c r="E19" s="105">
        <v>1</v>
      </c>
      <c r="F19" s="1"/>
      <c r="G19" s="12">
        <f t="shared" si="2"/>
        <v>0</v>
      </c>
    </row>
    <row r="20" spans="1:7" ht="27.9" customHeight="1" thickBot="1" x14ac:dyDescent="0.3">
      <c r="A20" s="101" t="s">
        <v>72</v>
      </c>
      <c r="B20" s="118" t="s">
        <v>110</v>
      </c>
      <c r="C20" s="21"/>
      <c r="D20" s="29"/>
      <c r="E20" s="105">
        <v>1</v>
      </c>
      <c r="F20" s="1"/>
      <c r="G20" s="12">
        <f t="shared" ref="G20" si="3">F20*E20</f>
        <v>0</v>
      </c>
    </row>
    <row r="21" spans="1:7" ht="6.65" customHeight="1" thickBot="1" x14ac:dyDescent="0.3">
      <c r="A21" s="114"/>
      <c r="B21" s="115"/>
      <c r="C21" s="116"/>
      <c r="D21" s="116"/>
      <c r="E21" s="117"/>
      <c r="F21" s="24"/>
      <c r="G21" s="25"/>
    </row>
    <row r="22" spans="1:7" ht="31.5" customHeight="1" thickBot="1" x14ac:dyDescent="0.3">
      <c r="A22" s="99">
        <v>4</v>
      </c>
      <c r="B22" s="119" t="s">
        <v>103</v>
      </c>
      <c r="C22" s="96" t="s">
        <v>30</v>
      </c>
      <c r="D22" s="96" t="s">
        <v>31</v>
      </c>
      <c r="E22" s="97" t="s">
        <v>32</v>
      </c>
      <c r="F22" s="93"/>
      <c r="G22" s="10">
        <f>SUM(G24:G25)</f>
        <v>0</v>
      </c>
    </row>
    <row r="23" spans="1:7" ht="29" customHeight="1" thickBot="1" x14ac:dyDescent="0.3">
      <c r="A23" s="159" t="s">
        <v>73</v>
      </c>
      <c r="B23" s="160"/>
      <c r="C23" s="160"/>
      <c r="D23" s="160"/>
      <c r="E23" s="160"/>
      <c r="F23" s="160"/>
      <c r="G23" s="161"/>
    </row>
    <row r="24" spans="1:7" ht="27.9" customHeight="1" thickBot="1" x14ac:dyDescent="0.3">
      <c r="A24" s="120" t="s">
        <v>104</v>
      </c>
      <c r="B24" s="121" t="s">
        <v>106</v>
      </c>
      <c r="C24" s="16"/>
      <c r="D24" s="16"/>
      <c r="E24" s="122">
        <v>1</v>
      </c>
      <c r="F24" s="19"/>
      <c r="G24" s="20">
        <f t="shared" ref="G24:G25" si="4">F24*E24</f>
        <v>0</v>
      </c>
    </row>
    <row r="25" spans="1:7" ht="27.9" customHeight="1" thickBot="1" x14ac:dyDescent="0.3">
      <c r="A25" s="101" t="s">
        <v>105</v>
      </c>
      <c r="B25" s="118" t="s">
        <v>107</v>
      </c>
      <c r="C25" s="21"/>
      <c r="D25" s="21"/>
      <c r="E25" s="105">
        <v>1</v>
      </c>
      <c r="F25" s="1"/>
      <c r="G25" s="12">
        <f t="shared" si="4"/>
        <v>0</v>
      </c>
    </row>
    <row r="26" spans="1:7" ht="15" customHeight="1" thickBot="1" x14ac:dyDescent="0.35">
      <c r="A26" s="154" t="s">
        <v>114</v>
      </c>
      <c r="B26" s="155"/>
      <c r="C26" s="155"/>
      <c r="D26" s="155"/>
      <c r="E26" s="155"/>
      <c r="F26" s="123">
        <f>F4+F10+F15+F22</f>
        <v>0</v>
      </c>
      <c r="G26" s="70">
        <f>G4+G10+G15</f>
        <v>0</v>
      </c>
    </row>
    <row r="27" spans="1:7" x14ac:dyDescent="0.25"/>
  </sheetData>
  <sheetProtection algorithmName="SHA-512" hashValue="8nZ+hdfs0WHKNSai7pPaao35mT6FdB7Py+XnwtGH2gmzJKACqTTmI5I+pF4eyNccynj3+Owqi8c21huJft+gqA==" saltValue="EuZezhmW+n+3ih36D6sBZg==" spinCount="100000" sheet="1" objects="1" scenarios="1" selectLockedCells="1"/>
  <mergeCells count="8">
    <mergeCell ref="A26:E26"/>
    <mergeCell ref="A1:G1"/>
    <mergeCell ref="A11:G11"/>
    <mergeCell ref="A16:G16"/>
    <mergeCell ref="A2:B2"/>
    <mergeCell ref="C2:G2"/>
    <mergeCell ref="A5:G5"/>
    <mergeCell ref="A23:G23"/>
  </mergeCells>
  <phoneticPr fontId="14" type="noConversion"/>
  <pageMargins left="0.27559055118110237" right="0.27559055118110237" top="1.1811023622047245" bottom="0.51181102362204722" header="0.27559055118110237" footer="0.27559055118110237"/>
  <pageSetup paperSize="8" orientation="landscape" cellComments="atEnd" horizontalDpi="4294967295" verticalDpi="4294967295" r:id="rId1"/>
  <headerFooter alignWithMargins="0">
    <oddFooter>&amp;R&amp;"Arial,Fett"&amp;12Seite &amp;P von &amp;N</oddFooter>
  </headerFooter>
  <ignoredErrors>
    <ignoredError sqref="G13 G12"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
  <sheetViews>
    <sheetView showGridLines="0" zoomScaleNormal="100" zoomScalePageLayoutView="145" workbookViewId="0">
      <selection activeCell="D2" sqref="D2:F2"/>
    </sheetView>
  </sheetViews>
  <sheetFormatPr baseColWidth="10" defaultColWidth="0" defaultRowHeight="12.5" zeroHeight="1" x14ac:dyDescent="0.25"/>
  <cols>
    <col min="1" max="1" width="7.6328125" customWidth="1"/>
    <col min="2" max="2" width="27.6328125" bestFit="1" customWidth="1"/>
    <col min="3" max="3" width="105.36328125" bestFit="1" customWidth="1"/>
    <col min="4" max="4" width="25.6328125" customWidth="1"/>
    <col min="5" max="5" width="13.6328125" customWidth="1"/>
    <col min="6" max="6" width="15.6328125" customWidth="1"/>
    <col min="7" max="7" width="2.1796875" customWidth="1"/>
    <col min="8" max="16384" width="11.453125" hidden="1"/>
  </cols>
  <sheetData>
    <row r="1" spans="1:6" ht="68" customHeight="1" thickBot="1" x14ac:dyDescent="0.3">
      <c r="A1" s="156" t="s">
        <v>76</v>
      </c>
      <c r="B1" s="157"/>
      <c r="C1" s="157"/>
      <c r="D1" s="157"/>
      <c r="E1" s="157"/>
      <c r="F1" s="158"/>
    </row>
    <row r="2" spans="1:6" s="33" customFormat="1" ht="30" customHeight="1" thickBot="1" x14ac:dyDescent="0.4">
      <c r="A2" s="172" t="s">
        <v>2</v>
      </c>
      <c r="B2" s="173"/>
      <c r="C2" s="173"/>
      <c r="D2" s="174"/>
      <c r="E2" s="175"/>
      <c r="F2" s="176"/>
    </row>
    <row r="3" spans="1:6" ht="29.25" customHeight="1" thickBot="1" x14ac:dyDescent="0.3">
      <c r="A3" s="71" t="s">
        <v>28</v>
      </c>
      <c r="B3" s="72" t="s">
        <v>41</v>
      </c>
      <c r="C3" s="73" t="s">
        <v>42</v>
      </c>
      <c r="D3" s="74" t="s">
        <v>43</v>
      </c>
      <c r="E3" s="13" t="s">
        <v>33</v>
      </c>
      <c r="F3" s="14" t="s">
        <v>34</v>
      </c>
    </row>
    <row r="4" spans="1:6" s="75" customFormat="1" ht="13.5" thickBot="1" x14ac:dyDescent="0.3">
      <c r="A4" s="169" t="s">
        <v>44</v>
      </c>
      <c r="B4" s="170"/>
      <c r="C4" s="170"/>
      <c r="D4" s="170"/>
      <c r="E4" s="170"/>
      <c r="F4" s="171"/>
    </row>
    <row r="5" spans="1:6" s="75" customFormat="1" ht="13.5" thickBot="1" x14ac:dyDescent="0.3">
      <c r="A5" s="76">
        <v>1</v>
      </c>
      <c r="B5" s="77" t="s">
        <v>79</v>
      </c>
      <c r="C5" s="78" t="s">
        <v>45</v>
      </c>
      <c r="D5" s="79">
        <v>5</v>
      </c>
      <c r="E5" s="4"/>
      <c r="F5" s="80">
        <f>D5*E5</f>
        <v>0</v>
      </c>
    </row>
    <row r="6" spans="1:6" ht="20" customHeight="1" thickBot="1" x14ac:dyDescent="0.35">
      <c r="A6" s="81"/>
      <c r="B6" s="167" t="s">
        <v>46</v>
      </c>
      <c r="C6" s="168"/>
      <c r="D6" s="82"/>
      <c r="E6" s="70">
        <f>SUM(E3:E5)</f>
        <v>0</v>
      </c>
      <c r="F6" s="70">
        <f>SUM(F3:F5)</f>
        <v>0</v>
      </c>
    </row>
    <row r="7" spans="1:6" x14ac:dyDescent="0.25"/>
  </sheetData>
  <sheetProtection algorithmName="SHA-512" hashValue="P5iRFryR7PShJwMj0eMwYLO2ewPz3cPpsAFzSZmGVQ/4/8v7DJJWqNYwaAIgIsDvtDWM+j/ohXZ2pjjdeeCOug==" saltValue="CJXJbjbqBZj0yiLVujgBzQ==" spinCount="100000" sheet="1" objects="1" scenarios="1" selectLockedCells="1"/>
  <mergeCells count="5">
    <mergeCell ref="B6:C6"/>
    <mergeCell ref="A1:F1"/>
    <mergeCell ref="A4:F4"/>
    <mergeCell ref="A2:C2"/>
    <mergeCell ref="D2:F2"/>
  </mergeCells>
  <phoneticPr fontId="14" type="noConversion"/>
  <pageMargins left="0.27559055118110237" right="0.27559055118110237" top="1.1811023622047245" bottom="0.51181102362204722" header="0.27559055118110237" footer="0.27559055118110237"/>
  <pageSetup paperSize="8" orientation="landscape" cellComments="atEnd" horizontalDpi="4294967295" verticalDpi="4294967295" r:id="rId1"/>
  <headerFooter alignWithMargins="0">
    <oddFooter>&amp;L&amp;"Arial,Fett"&amp;12Preisblatt 2 - Einmalige und wiederkehrende Leistungen&amp;R&amp;"Arial,Fett"&amp;12Seite &amp;P von &amp;N</oddFooter>
  </headerFooter>
  <ignoredErrors>
    <ignoredError sqref="F5"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9"/>
  <sheetViews>
    <sheetView showGridLines="0" zoomScale="130" zoomScaleNormal="130" workbookViewId="0">
      <selection sqref="A1:C1"/>
    </sheetView>
  </sheetViews>
  <sheetFormatPr baseColWidth="10" defaultColWidth="0" defaultRowHeight="12.5" zeroHeight="1" x14ac:dyDescent="0.25"/>
  <cols>
    <col min="1" max="1" width="15.6328125" bestFit="1" customWidth="1"/>
    <col min="2" max="2" width="116.54296875" customWidth="1"/>
    <col min="3" max="3" width="25.6328125" customWidth="1"/>
    <col min="4" max="4" width="3" customWidth="1"/>
    <col min="5" max="5" width="14.453125" hidden="1" customWidth="1"/>
    <col min="6" max="16384" width="11.453125" hidden="1"/>
  </cols>
  <sheetData>
    <row r="1" spans="1:3" ht="81" customHeight="1" thickBot="1" x14ac:dyDescent="0.3">
      <c r="A1" s="156" t="s">
        <v>77</v>
      </c>
      <c r="B1" s="157"/>
      <c r="C1" s="158"/>
    </row>
    <row r="2" spans="1:3" ht="28.5" thickBot="1" x14ac:dyDescent="0.3">
      <c r="A2" s="177" t="s">
        <v>47</v>
      </c>
      <c r="B2" s="178"/>
      <c r="C2" s="15" t="s">
        <v>34</v>
      </c>
    </row>
    <row r="3" spans="1:3" ht="28.5" thickBot="1" x14ac:dyDescent="0.3">
      <c r="A3" s="83" t="s">
        <v>48</v>
      </c>
      <c r="B3" s="84" t="s">
        <v>49</v>
      </c>
      <c r="C3" s="85">
        <f>_A1_Speicher_erster_Abruf</f>
        <v>0</v>
      </c>
    </row>
    <row r="4" spans="1:3" ht="14.5" thickBot="1" x14ac:dyDescent="0.3">
      <c r="A4" s="83" t="s">
        <v>50</v>
      </c>
      <c r="B4" s="86" t="s">
        <v>51</v>
      </c>
      <c r="C4" s="85">
        <f>'PB2 - Dienstleistungen'!F6</f>
        <v>0</v>
      </c>
    </row>
    <row r="5" spans="1:3" ht="14.5" thickBot="1" x14ac:dyDescent="0.35">
      <c r="A5" s="87"/>
      <c r="B5" s="88"/>
      <c r="C5" s="88"/>
    </row>
    <row r="6" spans="1:3" ht="27.5" thickBot="1" x14ac:dyDescent="0.3">
      <c r="A6" s="83" t="s">
        <v>52</v>
      </c>
      <c r="B6" s="89" t="s">
        <v>53</v>
      </c>
      <c r="C6" s="85">
        <f>SUM(C3:C4)</f>
        <v>0</v>
      </c>
    </row>
    <row r="7" spans="1:3" ht="14.15" customHeight="1" thickBot="1" x14ac:dyDescent="0.3">
      <c r="A7" s="179" t="s">
        <v>54</v>
      </c>
      <c r="B7" s="180"/>
      <c r="C7" s="85">
        <f>C6*19%</f>
        <v>0</v>
      </c>
    </row>
    <row r="8" spans="1:3" ht="45" customHeight="1" thickBot="1" x14ac:dyDescent="0.3">
      <c r="A8" s="179" t="s">
        <v>55</v>
      </c>
      <c r="B8" s="180"/>
      <c r="C8" s="85">
        <f>C6+C7</f>
        <v>0</v>
      </c>
    </row>
    <row r="9" spans="1:3" x14ac:dyDescent="0.25"/>
  </sheetData>
  <sheetProtection algorithmName="SHA-512" hashValue="/v5zptowqmP+120KIlfZwJbTzmASzqeN4ltfcb46G0lyKgrncg4MM9t8ZTfK5X9t0ilt3jHP2cfniMKpj06XzA==" saltValue="Kzj7eNRBS/Sp2431nIZr9g==" spinCount="100000" sheet="1" objects="1" scenarios="1" selectLockedCells="1"/>
  <mergeCells count="4">
    <mergeCell ref="A1:C1"/>
    <mergeCell ref="A2:B2"/>
    <mergeCell ref="A7:B7"/>
    <mergeCell ref="A8:B8"/>
  </mergeCells>
  <pageMargins left="0.27559055118110237" right="0.27559055118110237" top="1.1811023622047245" bottom="0.51181102362204722" header="0.27559055118110237" footer="0.27559055118110237"/>
  <pageSetup paperSize="9" orientation="landscape" cellComments="atEnd" horizontalDpi="4294967295" verticalDpi="4294967295" r:id="rId1"/>
  <headerFooter alignWithMargins="0">
    <oddFooter>&amp;R&amp;"Arial,Fett"&amp;12Seite &amp;P von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FBE92BD87C1C7A44AF1321921A92D602" ma:contentTypeVersion="11" ma:contentTypeDescription="Ein neues Dokument erstellen." ma:contentTypeScope="" ma:versionID="0db1cf83ea57536ecd90ca969004fc21">
  <xsd:schema xmlns:xsd="http://www.w3.org/2001/XMLSchema" xmlns:xs="http://www.w3.org/2001/XMLSchema" xmlns:p="http://schemas.microsoft.com/office/2006/metadata/properties" xmlns:ns2="92cb0acf-ed9c-43e4-9b3c-1e44c23b94ca" xmlns:ns3="bd70e8ff-28b5-4a69-b715-a87d7e949f79" targetNamespace="http://schemas.microsoft.com/office/2006/metadata/properties" ma:root="true" ma:fieldsID="eb15b36c490f6e577fb30a9819b1d871" ns2:_="" ns3:_="">
    <xsd:import namespace="92cb0acf-ed9c-43e4-9b3c-1e44c23b94ca"/>
    <xsd:import namespace="bd70e8ff-28b5-4a69-b715-a87d7e949f7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cb0acf-ed9c-43e4-9b3c-1e44c23b9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13a694e3-d318-4b05-8f10-1202efd30c61" ma:termSetId="09814cd3-568e-fe90-9814-8d621ff8fb84" ma:anchorId="fba54fb3-c3e1-fe81-a776-ca4b69148c4d" ma:open="true" ma:isKeyword="false">
      <xsd:complexType>
        <xsd:sequence>
          <xsd:element ref="pc:Terms" minOccurs="0" maxOccurs="1"/>
        </xsd:sequence>
      </xsd:complexType>
    </xsd:element>
    <xsd:element name="MediaServiceLocation" ma:index="15" nillable="true" ma:displayName="Location" ma:indexed="true"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70e8ff-28b5-4a69-b715-a87d7e949f7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ba85165-e180-4292-add7-efbb4e8ee19c}" ma:internalName="TaxCatchAll" ma:showField="CatchAllData" ma:web="bd70e8ff-28b5-4a69-b715-a87d7e949f7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2cb0acf-ed9c-43e4-9b3c-1e44c23b94ca">
      <Terms xmlns="http://schemas.microsoft.com/office/infopath/2007/PartnerControls"/>
    </lcf76f155ced4ddcb4097134ff3c332f>
    <TaxCatchAll xmlns="bd70e8ff-28b5-4a69-b715-a87d7e949f79" xsi:nil="true"/>
  </documentManagement>
</p:properties>
</file>

<file path=customXml/itemProps1.xml><?xml version="1.0" encoding="utf-8"?>
<ds:datastoreItem xmlns:ds="http://schemas.openxmlformats.org/officeDocument/2006/customXml" ds:itemID="{8727A896-91D4-40F3-B3B3-64FDCDE71D65}">
  <ds:schemaRefs>
    <ds:schemaRef ds:uri="http://schemas.microsoft.com/sharepoint/v3/contenttype/forms"/>
  </ds:schemaRefs>
</ds:datastoreItem>
</file>

<file path=customXml/itemProps2.xml><?xml version="1.0" encoding="utf-8"?>
<ds:datastoreItem xmlns:ds="http://schemas.openxmlformats.org/officeDocument/2006/customXml" ds:itemID="{AA0FC1E7-314A-4EAC-9AA7-7D60FD38085E}"/>
</file>

<file path=customXml/itemProps3.xml><?xml version="1.0" encoding="utf-8"?>
<ds:datastoreItem xmlns:ds="http://schemas.openxmlformats.org/officeDocument/2006/customXml" ds:itemID="{BFC98EAD-A06E-4F0B-B4EB-A8975C6AF4F8}">
  <ds:schemaRefs>
    <ds:schemaRef ds:uri="http://schemas.microsoft.com/office/2006/documentManagement/types"/>
    <ds:schemaRef ds:uri="http://purl.org/dc/elements/1.1/"/>
    <ds:schemaRef ds:uri="http://purl.org/dc/terms/"/>
    <ds:schemaRef ds:uri="http://www.w3.org/XML/1998/namespace"/>
    <ds:schemaRef ds:uri="http://purl.org/dc/dcmitype/"/>
    <ds:schemaRef ds:uri="http://schemas.microsoft.com/office/infopath/2007/PartnerControls"/>
    <ds:schemaRef ds:uri="http://schemas.openxmlformats.org/package/2006/metadata/core-properties"/>
    <ds:schemaRef ds:uri="bd70e8ff-28b5-4a69-b715-a87d7e949f79"/>
    <ds:schemaRef ds:uri="92cb0acf-ed9c-43e4-9b3c-1e44c23b94ca"/>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Leistungsblatt LIS</vt:lpstr>
      <vt:lpstr>PB1 - Infrastr. u. Lieferleist.</vt:lpstr>
      <vt:lpstr>PB2 - Dienstleistungen</vt:lpstr>
      <vt:lpstr>Gesamt-PB - Angebotspreis</vt:lpstr>
      <vt:lpstr>_A1_Speicher_erster_Abruf</vt:lpstr>
      <vt:lpstr>'Leistungsblatt LIS'!Drucktitel</vt:lpstr>
    </vt:vector>
  </TitlesOfParts>
  <Manager/>
  <Company>SWR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Bewertungsmatrix für Vergabeverfahren</dc:title>
  <dc:subject>Bewertungsmatrix für Ausschreibung SSO</dc:subject>
  <dc:creator>Andreas Mungenast</dc:creator>
  <cp:keywords/>
  <dc:description/>
  <cp:lastModifiedBy>Mirjam Föhr</cp:lastModifiedBy>
  <cp:revision/>
  <dcterms:created xsi:type="dcterms:W3CDTF">2004-08-05T13:37:50Z</dcterms:created>
  <dcterms:modified xsi:type="dcterms:W3CDTF">2026-07-08T15:09:26Z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0x010100FBE92BD87C1C7A44AF1321921A92D602</vt:lpwstr>
  </property>
  <property fmtid="{D5CDD505-2E9C-101B-9397-08002B2CF9AE}" pid="3" name="Order">
    <vt:r8>25182400</vt:r8>
  </property>
  <property fmtid="{D5CDD505-2E9C-101B-9397-08002B2CF9AE}" pid="4" name="MediaServiceImageTags">
    <vt:lpwstr/>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